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AA Banco de Dados - Servidor\TREINAMENTOS MINISTRADOS\Curso sobre Custos Ren e não Renováveis-Atual\Exercícios\Com Respostas\"/>
    </mc:Choice>
  </mc:AlternateContent>
  <xr:revisionPtr revIDLastSave="0" documentId="13_ncr:1_{195623C9-3EEB-45C8-B661-836C728317EC}" xr6:coauthVersionLast="47" xr6:coauthVersionMax="47" xr10:uidLastSave="{00000000-0000-0000-0000-000000000000}"/>
  <bookViews>
    <workbookView xWindow="-110" yWindow="-110" windowWidth="19420" windowHeight="10420" activeTab="1" xr2:uid="{645AA97E-0463-4C2B-9D30-FA023DEC93D2}"/>
  </bookViews>
  <sheets>
    <sheet name="Ex nª 1 - Alunos" sheetId="3" r:id="rId1"/>
    <sheet name="Ex nª 1 - Resposta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7" i="3" l="1"/>
  <c r="I107" i="4"/>
  <c r="I103" i="4" l="1"/>
  <c r="I103" i="3"/>
  <c r="G173" i="4"/>
  <c r="H150" i="4"/>
  <c r="I128" i="4"/>
  <c r="I163" i="4" s="1"/>
  <c r="I119" i="4"/>
  <c r="I68" i="4"/>
  <c r="H51" i="4"/>
  <c r="H57" i="4" s="1"/>
  <c r="I32" i="4"/>
  <c r="I63" i="4" s="1"/>
  <c r="I75" i="4" s="1"/>
  <c r="I83" i="4" s="1"/>
  <c r="G173" i="3"/>
  <c r="H150" i="3"/>
  <c r="I128" i="3"/>
  <c r="I163" i="3" s="1"/>
  <c r="I119" i="3"/>
  <c r="I68" i="3"/>
  <c r="H51" i="3"/>
  <c r="H57" i="3" s="1"/>
  <c r="I32" i="3"/>
  <c r="I34" i="3" s="1"/>
  <c r="I34" i="4" l="1"/>
  <c r="I41" i="3"/>
  <c r="I159" i="3"/>
  <c r="I92" i="3"/>
  <c r="I90" i="3"/>
  <c r="I91" i="3" s="1"/>
  <c r="I42" i="3"/>
  <c r="I88" i="3"/>
  <c r="B100" i="3"/>
  <c r="I63" i="3"/>
  <c r="I75" i="3" s="1"/>
  <c r="I83" i="3" s="1"/>
  <c r="B100" i="4" l="1"/>
  <c r="I42" i="4"/>
  <c r="I41" i="4"/>
  <c r="I92" i="4"/>
  <c r="I90" i="4"/>
  <c r="I91" i="4" s="1"/>
  <c r="I159" i="4"/>
  <c r="I43" i="3"/>
  <c r="I89" i="3"/>
  <c r="I93" i="3" s="1"/>
  <c r="I43" i="4" l="1"/>
  <c r="I81" i="4" s="1"/>
  <c r="I50" i="4"/>
  <c r="I88" i="4"/>
  <c r="I51" i="4"/>
  <c r="I53" i="4"/>
  <c r="F100" i="3"/>
  <c r="I161" i="3"/>
  <c r="I81" i="3"/>
  <c r="I50" i="3"/>
  <c r="I53" i="3"/>
  <c r="I49" i="3"/>
  <c r="I56" i="3"/>
  <c r="I52" i="3"/>
  <c r="I54" i="3"/>
  <c r="I51" i="3"/>
  <c r="I55" i="3"/>
  <c r="I56" i="4" l="1"/>
  <c r="I52" i="4"/>
  <c r="I49" i="4"/>
  <c r="I55" i="4"/>
  <c r="I57" i="4" s="1"/>
  <c r="I54" i="4"/>
  <c r="I89" i="4"/>
  <c r="I93" i="4" s="1"/>
  <c r="I57" i="3"/>
  <c r="F100" i="4" l="1"/>
  <c r="I161" i="4"/>
  <c r="I82" i="4"/>
  <c r="I84" i="4" s="1"/>
  <c r="I82" i="3"/>
  <c r="I84" i="3" s="1"/>
  <c r="D100" i="4" l="1"/>
  <c r="I100" i="4" s="1"/>
  <c r="I160" i="4"/>
  <c r="I160" i="3"/>
  <c r="D100" i="3"/>
  <c r="I100" i="3" s="1"/>
  <c r="I108" i="4" l="1"/>
  <c r="I105" i="4"/>
  <c r="I104" i="4"/>
  <c r="I106" i="4"/>
  <c r="I104" i="3"/>
  <c r="I106" i="3"/>
  <c r="I108" i="3"/>
  <c r="I105" i="3"/>
  <c r="I109" i="4" l="1"/>
  <c r="I118" i="4" s="1"/>
  <c r="I120" i="4" s="1"/>
  <c r="I109" i="3"/>
  <c r="I118" i="3" s="1"/>
  <c r="I120" i="3" s="1"/>
  <c r="I162" i="4" l="1"/>
  <c r="I164" i="4" s="1"/>
  <c r="I134" i="4"/>
  <c r="I135" i="4" s="1"/>
  <c r="I162" i="3"/>
  <c r="I164" i="3" s="1"/>
  <c r="I134" i="3"/>
  <c r="I135" i="3" s="1"/>
  <c r="I136" i="4" l="1"/>
  <c r="I137" i="4" s="1"/>
  <c r="I138" i="4" s="1"/>
  <c r="I136" i="3"/>
  <c r="I137" i="3" s="1"/>
  <c r="I138" i="3" s="1"/>
  <c r="I142" i="4" l="1"/>
  <c r="I141" i="4"/>
  <c r="I147" i="4"/>
  <c r="I142" i="3"/>
  <c r="I141" i="3"/>
  <c r="I147" i="3"/>
  <c r="I150" i="4" l="1"/>
  <c r="I148" i="4"/>
  <c r="I165" i="4" s="1"/>
  <c r="I166" i="4" s="1"/>
  <c r="I169" i="4" s="1"/>
  <c r="G171" i="4" s="1"/>
  <c r="G175" i="4" s="1"/>
  <c r="I150" i="3"/>
  <c r="I148" i="3"/>
  <c r="I165" i="3" s="1"/>
  <c r="I166" i="3" s="1"/>
  <c r="I169" i="3" s="1"/>
  <c r="G171" i="3" s="1"/>
  <c r="G175" i="3" s="1"/>
</calcChain>
</file>

<file path=xl/sharedStrings.xml><?xml version="1.0" encoding="utf-8"?>
<sst xmlns="http://schemas.openxmlformats.org/spreadsheetml/2006/main" count="502" uniqueCount="168">
  <si>
    <t>Nº do processo:</t>
  </si>
  <si>
    <t>Licitação nº: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</si>
  <si>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</si>
  <si>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</si>
  <si>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</si>
  <si>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</si>
  <si>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</si>
  <si>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Porto Alegre/RS</t>
  </si>
  <si>
    <t>C</t>
  </si>
  <si>
    <t>Ano do Acordo, Convenção ou Dissídio Coletivo</t>
  </si>
  <si>
    <t>D</t>
  </si>
  <si>
    <t>Número de meses de execução contratual</t>
  </si>
  <si>
    <t>IDENTIFICAÇÃO DO SERVIÇO</t>
  </si>
  <si>
    <t>Tipo de Serviço:</t>
  </si>
  <si>
    <t>Unidade
de
Medida</t>
  </si>
  <si>
    <t>Quantidade total a contratar (Em função da unidade de medida)</t>
  </si>
  <si>
    <t xml:space="preserve">    Recepção</t>
  </si>
  <si>
    <t>posto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</si>
  <si>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ser desnecessárias quando se tratar de determinados serviços que prescindam da dedicação exclusiva dos trabalhadores da contratada para com a Administração.</t>
  </si>
  <si>
    <r>
      <t xml:space="preserve">1. MÓDULOS
</t>
    </r>
    <r>
      <rPr>
        <b/>
        <sz val="12"/>
        <color rgb="FF000000"/>
        <rFont val="Arial"/>
        <family val="2"/>
      </rPr>
      <t>Mão de obra</t>
    </r>
    <r>
      <rPr>
        <b/>
        <sz val="12"/>
        <color rgb="FF000000"/>
        <rFont val="Arial"/>
        <family val="2"/>
      </rPr>
      <t xml:space="preserve">
</t>
    </r>
    <r>
      <rPr>
        <b/>
        <sz val="11"/>
        <color rgb="FF000000"/>
        <rFont val="Arial"/>
        <family val="2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</si>
  <si>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</si>
  <si>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</si>
  <si>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Recepção</t>
  </si>
  <si>
    <t>Classificação Brasileira de Ocupações (CBO)</t>
  </si>
  <si>
    <r>
      <t>Salário Normativo da Categoria Profissional -</t>
    </r>
    <r>
      <rPr>
        <sz val="10"/>
        <color rgb="FF000000"/>
        <rFont val="Arial"/>
        <family val="2"/>
      </rPr>
      <t xml:space="preserve"> </t>
    </r>
    <r>
      <rPr>
        <i/>
        <sz val="10"/>
        <color rgb="FF0000FF"/>
        <rFont val="Arial"/>
        <family val="2"/>
      </rPr>
      <t>para a jornada de 44 h/sem</t>
    </r>
  </si>
  <si>
    <t>Categoria Profissional (vinculada à execução contratual)</t>
  </si>
  <si>
    <t>Recepcionista</t>
  </si>
  <si>
    <t>Data-Base da Categoria (dia/mês/ano)</t>
  </si>
  <si>
    <t>Nota 1: Deverá ser elaborado um quadro para cada tipo de serviço.
Nota 2: A planilha será calculada considerando o valor mensal do empregado</t>
  </si>
  <si>
    <t>Módulo 1: Composição da Remuneração</t>
  </si>
  <si>
    <t>Composição da Remuneração</t>
  </si>
  <si>
    <t>Percentual
(R$)</t>
  </si>
  <si>
    <t>Valor
(R$)</t>
  </si>
  <si>
    <t>F</t>
  </si>
  <si>
    <t xml:space="preserve">Outros (especificar)                                          </t>
  </si>
  <si>
    <t>Total</t>
  </si>
  <si>
    <t>Nota1:  O Módulo 1 refere-se ao valor mensal devido ao empregado pela prestação do serviço no período de 12 meses.</t>
  </si>
  <si>
    <t>Módulo 2 – Encargos e Benefícios Anuais, Mensais e Diários</t>
  </si>
  <si>
    <t>2.1</t>
  </si>
  <si>
    <t>Valor (R$)</t>
  </si>
  <si>
    <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Remuneração, conforme Anexo XII da IN 5/17</t>
    </r>
  </si>
  <si>
    <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>(Base de cálculo: Módulo 1 + Submódulo 2.1)</t>
    </r>
  </si>
  <si>
    <t>2.2</t>
  </si>
  <si>
    <t>GPS, FGTS e outras contribuições</t>
  </si>
  <si>
    <t>Percentual (%)</t>
  </si>
  <si>
    <t>INSS</t>
  </si>
  <si>
    <t>Salário Educação</t>
  </si>
  <si>
    <r>
      <t xml:space="preserve">RAT x FAP
</t>
    </r>
    <r>
      <rPr>
        <b/>
        <sz val="8"/>
        <color rgb="FFFF0000"/>
        <rFont val="Arial"/>
        <family val="2"/>
      </rPr>
      <t>Cálculo do valor: % do SAT x FAP (Fator Acidentário de Prevenção de cada empresa)</t>
    </r>
  </si>
  <si>
    <t>RAT =</t>
  </si>
  <si>
    <t xml:space="preserve"> FAP =</t>
  </si>
  <si>
    <t>SESC ou SESI</t>
  </si>
  <si>
    <t>E</t>
  </si>
  <si>
    <t>SENAC ou SENAI</t>
  </si>
  <si>
    <t>SEBRAE</t>
  </si>
  <si>
    <t>G</t>
  </si>
  <si>
    <t>INCRA</t>
  </si>
  <si>
    <t>H</t>
  </si>
  <si>
    <t>FGTS</t>
  </si>
  <si>
    <r>
  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  </r>
    <r>
      <rPr>
        <sz val="9"/>
        <color rgb="FF009900"/>
        <rFont val="Arial"/>
        <family val="2"/>
      </rPr>
      <t>.</t>
    </r>
  </si>
  <si>
    <t>Submódulo 2.3 – Benefícios Mensais e Diários</t>
  </si>
  <si>
    <t>2.3</t>
  </si>
  <si>
    <t>Benefícios Mensais e Diários</t>
  </si>
  <si>
    <r>
      <t xml:space="preserve">Transporte </t>
    </r>
    <r>
      <rPr>
        <b/>
        <sz val="10"/>
        <color rgb="FFFF0000"/>
        <rFont val="Arial"/>
        <family val="2"/>
      </rPr>
      <t>Cálculo do valor: [(2xVTx22) – (6%xSB)]</t>
    </r>
  </si>
  <si>
    <r>
      <rPr>
        <b/>
        <sz val="9"/>
        <color rgb="FFFF0000"/>
        <rFont val="Arial"/>
        <family val="2"/>
      </rPr>
      <t>A.1) Valor da passagem do transporte coletivo no município de prestação dos serviços:</t>
    </r>
  </si>
  <si>
    <t>-</t>
  </si>
  <si>
    <r>
      <rPr>
        <b/>
        <sz val="9"/>
        <color rgb="FFFF0000"/>
        <rFont val="Arial"/>
        <family val="2"/>
      </rPr>
      <t>A.2) Quantidade de passagens por dia por empregado:</t>
    </r>
  </si>
  <si>
    <r>
      <rPr>
        <b/>
        <sz val="9"/>
        <color rgb="FFFF0000"/>
        <rFont val="Arial"/>
        <family val="2"/>
      </rPr>
      <t>A.3) Quantidade de dias do mês de recebimento de passagens</t>
    </r>
  </si>
  <si>
    <r>
      <rPr>
        <b/>
        <sz val="10"/>
        <color rgb="FFFF0000"/>
        <rFont val="Arial"/>
        <family val="2"/>
      </rPr>
      <t>A.4) Participação do empregado em percentual do salário-base</t>
    </r>
  </si>
  <si>
    <r>
      <t xml:space="preserve">Auxílio-Refeição/Alimentação </t>
    </r>
    <r>
      <rPr>
        <b/>
        <sz val="8"/>
        <color rgb="FFFF0000"/>
        <rFont val="Arial"/>
        <family val="2"/>
      </rPr>
      <t>Cálculo do valor = [(22xVA)x(1-</t>
    </r>
    <r>
      <rPr>
        <b/>
        <sz val="10"/>
        <color rgb="FF0000FF"/>
        <rFont val="Arial"/>
        <family val="2"/>
      </rPr>
      <t>0,19%</t>
    </r>
    <r>
      <rPr>
        <b/>
        <sz val="8"/>
        <color rgb="FFFF0000"/>
        <rFont val="Arial"/>
        <family val="2"/>
      </rPr>
      <t>)]</t>
    </r>
  </si>
  <si>
    <r>
      <rPr>
        <b/>
        <sz val="9"/>
        <color rgb="FFFF0000"/>
        <rFont val="Arial"/>
        <family val="2"/>
      </rPr>
      <t>B.1) Valor do auxílio-alimentação</t>
    </r>
  </si>
  <si>
    <r>
      <rPr>
        <b/>
        <sz val="9"/>
        <color rgb="FFFF0000"/>
        <rFont val="Arial"/>
        <family val="2"/>
      </rPr>
      <t>B.2) Quantidade de dias do mês de recebimento de auxílio-alimentação</t>
    </r>
  </si>
  <si>
    <t xml:space="preserve">     B.3) Participação do empregado em percentual sobre o auxílio-alimentação</t>
  </si>
  <si>
    <t>Assistência Médica e Familiar</t>
  </si>
  <si>
    <t xml:space="preserve">Outros (especificar)                                            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</si>
  <si>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</si>
  <si>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</si>
  <si>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</si>
  <si>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</si>
  <si>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</si>
  <si>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Valor  (R$)</t>
  </si>
  <si>
    <r>
      <t xml:space="preserve">Aviso Prévio Indenizado </t>
    </r>
    <r>
      <rPr>
        <b/>
        <sz val="8"/>
        <color rgb="FFFF0000"/>
        <rFont val="Arial"/>
        <family val="2"/>
      </rPr>
      <t>Aviso-prévio indenizado Cálculo do valor = {Rem/12 + 13º/12=(Rem/12)/12 + Férias/12=(Rem/12)/12 + (1/3xFérias)/12=1/3x[(Rem/12)/12]} x (30/30=1) x</t>
    </r>
    <r>
      <rPr>
        <b/>
        <sz val="8"/>
        <color rgb="FF0000FF"/>
        <rFont val="Arial"/>
        <family val="2"/>
      </rPr>
      <t xml:space="preserve"> 5%</t>
    </r>
    <r>
      <rPr>
        <b/>
        <sz val="8"/>
        <color rgb="FFFF0000"/>
        <rFont val="Arial"/>
        <family val="2"/>
      </rPr>
      <t xml:space="preserve">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</si>
  <si>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</t>
  </si>
  <si>
    <r>
      <t xml:space="preserve">Aviso Previo Trabalhado </t>
    </r>
    <r>
      <rPr>
        <b/>
        <sz val="9"/>
        <color rgb="FFFF0000"/>
        <rFont val="Arial"/>
        <family val="2"/>
      </rPr>
      <t>Cálculo do valor= [(Rem/30)x7]/</t>
    </r>
    <r>
      <rPr>
        <b/>
        <sz val="11"/>
        <color rgb="FF0000FF"/>
        <rFont val="Arial"/>
        <family val="2"/>
      </rPr>
      <t>12</t>
    </r>
    <r>
      <rPr>
        <b/>
        <sz val="9"/>
        <color rgb="FFFF0000"/>
        <rFont val="Arial"/>
        <family val="2"/>
      </rPr>
      <t xml:space="preserve"> meses do contratox</t>
    </r>
    <r>
      <rPr>
        <b/>
        <sz val="9"/>
        <color rgb="FF0000FF"/>
        <rFont val="Arial"/>
        <family val="2"/>
      </rPr>
      <t>100%</t>
    </r>
    <r>
      <rPr>
        <b/>
        <sz val="9"/>
        <color rgb="FFFF0000"/>
        <rFont val="Arial"/>
        <family val="2"/>
      </rPr>
      <t xml:space="preserve"> dos empregados </t>
    </r>
    <r>
      <rPr>
        <b/>
        <sz val="8"/>
        <color rgb="FFFF0000"/>
        <rFont val="Arial"/>
        <family val="2"/>
      </rPr>
      <t>- ao final do contrato</t>
    </r>
  </si>
  <si>
    <t xml:space="preserve">Incidência de GPS, FGTS e outras contribuições sobre o Aviso Prévio Trabalhado         </t>
  </si>
  <si>
    <t>Módulo 4 - Custo de Reposição do Profissional Ausente</t>
  </si>
  <si>
    <t>Nota 1: Os itens que contemplam o módulo 4 se referem ao custo dos dias trabalhados pelo repositor/substituto quando o empregado alocado na prestação do serviço estiver ausente, conforme as previsões estabelecidas na legislação.</t>
  </si>
  <si>
    <t>Submódulo 4.1 – Substituto nas Ausências Legais</t>
  </si>
  <si>
    <t>4.1</t>
  </si>
  <si>
    <t>Substituto nas Ausências Legais</t>
  </si>
  <si>
    <r>
      <rPr>
        <b/>
        <sz val="12"/>
        <color rgb="FF000000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</si>
  <si>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2"/>
        <color rgb="FF000000"/>
        <rFont val="Arial"/>
        <family val="2"/>
      </rPr>
      <t>Substituto na cobertura de Ausência por doença</t>
    </r>
    <r>
      <rPr>
        <b/>
        <sz val="12"/>
        <color rgb="FF00000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</t>
    </r>
  </si>
  <si>
    <t>em dias</t>
  </si>
  <si>
    <t>Submódulo 4.2 – Substituto na Intrajornada</t>
  </si>
  <si>
    <t>4.2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</si>
  <si>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</si>
  <si>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</si>
  <si>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</si>
  <si>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</si>
  <si>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Módulo 5 – Insumos Diversos</t>
  </si>
  <si>
    <t>Insumos diversos</t>
  </si>
  <si>
    <t>Uniformes</t>
  </si>
  <si>
    <t>Materiais</t>
  </si>
  <si>
    <t>Equipamentos</t>
  </si>
  <si>
    <t>Outros (especificar)</t>
  </si>
  <si>
    <t>0.00</t>
  </si>
  <si>
    <t>Nota: Valores mensais por empregado.</t>
  </si>
  <si>
    <t>Módulo 6 -  Custos Indiretos, Lucro e Tributos</t>
  </si>
  <si>
    <t>Custos Indiretos, Lucro e Tributos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</si>
  <si>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</si>
  <si>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</si>
  <si>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</si>
  <si>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</si>
  <si>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</si>
  <si>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</si>
  <si>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</si>
  <si>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r>
      <t>c) IRPJ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</si>
  <si>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t xml:space="preserve">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</si>
  <si>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t>C.2   Tributos Estaduais (especificar)</t>
  </si>
  <si>
    <t>C.3   Tributos Municipais (especificar):</t>
  </si>
  <si>
    <r>
      <rPr>
        <b/>
        <sz val="12"/>
        <color rgb="FF000000"/>
        <rFont val="Arial"/>
        <family val="2"/>
      </rPr>
      <t xml:space="preserve">a) ISS </t>
    </r>
    <r>
      <rPr>
        <sz val="10"/>
        <color rgb="FFFF0000"/>
        <rFont val="Arial"/>
        <family val="2"/>
      </rPr>
      <t>(Decreto Municipal POA nº 15.416/2006 - art. 96, § 1º, inc. II)</t>
    </r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</si>
  <si>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</si>
  <si>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</si>
  <si>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</si>
  <si>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</si>
  <si>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</si>
  <si>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>Nota 1: Custos Indiretos, Lucro e Tributos por empregado.
Nota 2: O valor referente a tributos é obtido aplicando-se o percentual sobre o valor do faturamento.</t>
  </si>
  <si>
    <r>
      <t xml:space="preserve">
</t>
    </r>
    <r>
      <rPr>
        <b/>
        <sz val="11"/>
        <color rgb="FF000000"/>
        <rFont val="Arial"/>
        <family val="2"/>
      </rPr>
      <t>2. QUADRO-RESUMO DO CUSTO POR EMPREGADO</t>
    </r>
    <r>
      <rPr>
        <b/>
        <sz val="11"/>
        <color rgb="FF000000"/>
        <rFont val="Arial"/>
        <family val="2"/>
      </rPr>
      <t xml:space="preserve">
</t>
    </r>
  </si>
  <si>
    <t>Módulo 1 - Composição da Remuneração</t>
  </si>
  <si>
    <t>Módulo 3 – Provisão para Rescisão</t>
  </si>
  <si>
    <t>Módulo 4 – Custo de Reposição do Profissional Ausente</t>
  </si>
  <si>
    <t>Subtotal (A + B + C + D + E)</t>
  </si>
  <si>
    <t>Módulo 6 - Custos Indiretos, Lucro e Tributos</t>
  </si>
  <si>
    <t>Valor Total por Empregado</t>
  </si>
  <si>
    <t>Valor mensal do serviço</t>
  </si>
  <si>
    <t>11080.003234/2021-21</t>
  </si>
  <si>
    <t>Pregão SRRF10 nº 15/2021</t>
  </si>
  <si>
    <t>01/01/2021 a 31/12/2021
SEEAC/SINDASSEIO/RS
(que engloba POA)</t>
  </si>
  <si>
    <r>
      <t xml:space="preserve">Plano de Benefício Social Familiar   </t>
    </r>
    <r>
      <rPr>
        <b/>
        <sz val="10"/>
        <color rgb="FF0000FF"/>
        <rFont val="Arial"/>
        <family val="2"/>
      </rPr>
      <t>Sem participação do empregado</t>
    </r>
  </si>
  <si>
    <r>
      <rPr>
        <b/>
        <sz val="12"/>
        <color rgb="FF000000"/>
        <rFont val="Arial"/>
        <family val="2"/>
      </rPr>
      <t>Substituto na cobertura de Ausência por acidente de trabalho</t>
    </r>
    <r>
      <rPr>
        <b/>
        <sz val="10"/>
        <color rgb="FF00000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</si>
  <si>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t xml:space="preserve">     Mão de obra vinculada à execução contratual (valor por empregado)</t>
  </si>
  <si>
    <t>1º de janeiro de 2021</t>
  </si>
  <si>
    <r>
      <rPr>
        <b/>
        <sz val="12"/>
        <color rgb="FF000000"/>
        <rFont val="Arial"/>
        <family val="2"/>
      </rPr>
      <t>b) PIS</t>
    </r>
    <r>
      <rPr>
        <b/>
        <sz val="10"/>
        <color rgb="FF000000"/>
        <rFont val="Arial"/>
        <family val="2"/>
      </rPr>
      <t xml:space="preserve"> </t>
    </r>
    <r>
      <rPr>
        <sz val="9"/>
        <color rgb="FFFF0000"/>
        <rFont val="Arial"/>
        <family val="2"/>
      </rPr>
      <t>(depende do regime de tributação - utilizada a hipótese de Lucro Presumido)</t>
    </r>
  </si>
  <si>
    <r>
      <t>Dia:</t>
    </r>
    <r>
      <rPr>
        <sz val="10"/>
        <color rgb="FF000000"/>
        <rFont val="Arial"/>
        <family val="2"/>
      </rPr>
      <t xml:space="preserve"> </t>
    </r>
    <r>
      <rPr>
        <sz val="10"/>
        <color rgb="FFFF0000"/>
        <rFont val="Arial"/>
        <family val="2"/>
      </rPr>
      <t>31/12/2021  às 9h 30min</t>
    </r>
  </si>
  <si>
    <r>
      <t xml:space="preserve">Submódulo 2.1 – 13º (décimo terceiro) Salário, </t>
    </r>
    <r>
      <rPr>
        <b/>
        <sz val="11"/>
        <rFont val="Arial"/>
        <family val="2"/>
      </rPr>
      <t xml:space="preserve">Férias </t>
    </r>
    <r>
      <rPr>
        <b/>
        <sz val="11"/>
        <color rgb="FF000000"/>
        <rFont val="Arial"/>
        <family val="2"/>
      </rPr>
      <t>e Adicional de Férias</t>
    </r>
  </si>
  <si>
    <r>
      <t xml:space="preserve">13º (décimo terceiro) Salário, </t>
    </r>
    <r>
      <rPr>
        <b/>
        <sz val="10"/>
        <rFont val="Arial"/>
        <family val="2"/>
      </rPr>
      <t xml:space="preserve">Férias </t>
    </r>
    <r>
      <rPr>
        <b/>
        <sz val="11"/>
        <rFont val="Arial"/>
        <family val="2"/>
      </rPr>
      <t>e</t>
    </r>
    <r>
      <rPr>
        <b/>
        <sz val="11"/>
        <color rgb="FF000000"/>
        <rFont val="Arial"/>
        <family val="2"/>
      </rPr>
      <t xml:space="preserve"> Adicional de Férias</t>
    </r>
  </si>
  <si>
    <r>
      <rPr>
        <b/>
        <sz val="10"/>
        <rFont val="Arial"/>
        <family val="2"/>
      </rPr>
      <t xml:space="preserve">Férias e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0099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12,10% sobre o valor do Módulo 1 – Composição da Remuneração, conforme Anexo XII da IN 5/17. </t>
    </r>
    <r>
      <rPr>
        <b/>
        <sz val="8"/>
        <color rgb="FF3333FF"/>
        <rFont val="Arial"/>
        <family val="2"/>
      </rPr>
      <t>Na prorrogação, será excluído o item Férias em cumprimento da Nota 3, permanecendo somente o Adicional de Férias</t>
    </r>
  </si>
  <si>
    <r>
      <t xml:space="preserve">Nota 1: Como a planilha de custos e formação de preços é calculada mensalmente, provisiona-se proporcionalmente 1/12 (um doze avos) dos valores referentes à gratificação natalina, </t>
    </r>
    <r>
      <rPr>
        <b/>
        <sz val="9"/>
        <color rgb="FFFF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O adicional de férias contido no Submódulo 2.1 corresponde a 1/3 (um terço) da remuneração que por sua vez é dividido por 12 (doze) conforme Nota 1 acima.
</t>
    </r>
    <r>
      <rPr>
        <b/>
        <sz val="9"/>
        <color rgb="FF3333FF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</si>
  <si>
    <r>
      <t xml:space="preserve">13º (décimo terceiro) Salário, </t>
    </r>
    <r>
      <rPr>
        <b/>
        <sz val="10"/>
        <rFont val="Arial"/>
        <family val="2"/>
      </rPr>
      <t>Férias</t>
    </r>
    <r>
      <rPr>
        <b/>
        <sz val="10"/>
        <color rgb="FF009933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</si>
  <si>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t xml:space="preserve">Multa do FGTS e contribuição social sobre o Aviso Prévio Trabalhado e sobre o Aviso Prévio Indenizado </t>
    </r>
    <r>
      <rPr>
        <b/>
        <sz val="8"/>
        <color rgb="FFFF0000"/>
        <rFont val="Arial"/>
        <family val="2"/>
      </rPr>
      <t xml:space="preserve">Obrigatória a cotação de </t>
    </r>
    <r>
      <rPr>
        <b/>
        <sz val="8"/>
        <color rgb="FF3333FF"/>
        <rFont val="Arial"/>
        <family val="2"/>
      </rPr>
      <t>4</t>
    </r>
    <r>
      <rPr>
        <b/>
        <sz val="8"/>
        <color rgb="FF0000FF"/>
        <rFont val="Arial"/>
        <family val="2"/>
      </rPr>
      <t>%</t>
    </r>
    <r>
      <rPr>
        <b/>
        <sz val="8"/>
        <color rgb="FFFF0000"/>
        <rFont val="Arial"/>
        <family val="2"/>
      </rPr>
      <t xml:space="preserve"> sobre o valor do Módulo 1 – Composição da Remuneração, conforme Anexo XII da IN Seges nº 5/2017</t>
    </r>
  </si>
  <si>
    <t>MÓD 1 =</t>
  </si>
  <si>
    <r>
      <t xml:space="preserve">MÓD 2    </t>
    </r>
    <r>
      <rPr>
        <b/>
        <sz val="10"/>
        <color rgb="FFFF0000"/>
        <rFont val="Arial"/>
        <family val="2"/>
      </rPr>
      <t>(-VA e - VT)</t>
    </r>
    <r>
      <rPr>
        <b/>
        <sz val="10"/>
        <color rgb="FF0000FF"/>
        <rFont val="Arial"/>
        <family val="2"/>
      </rPr>
      <t xml:space="preserve"> =</t>
    </r>
  </si>
  <si>
    <t>MÓD 3 =</t>
  </si>
  <si>
    <t>BCCPA =</t>
  </si>
  <si>
    <r>
      <rPr>
        <b/>
        <sz val="12"/>
        <color rgb="FF000000"/>
        <rFont val="Arial"/>
        <family val="2"/>
      </rPr>
      <t>a) Cofins</t>
    </r>
    <r>
      <rPr>
        <b/>
        <sz val="10"/>
        <color rgb="FF000000"/>
        <rFont val="Arial"/>
        <family val="2"/>
      </rPr>
      <t xml:space="preserve"> </t>
    </r>
    <r>
      <rPr>
        <sz val="8"/>
        <color rgb="FFFF0000"/>
        <rFont val="Arial"/>
        <family val="2"/>
      </rPr>
      <t>(depende do regime de tributação - utilizada a hipótese de Lucro  Presumido)</t>
    </r>
  </si>
  <si>
    <t>Valor total dos postos de serviço (3 recepcionistas)</t>
  </si>
  <si>
    <t>Número de meses do contrato</t>
  </si>
  <si>
    <r>
      <t xml:space="preserve">Valor global da proposta </t>
    </r>
    <r>
      <rPr>
        <b/>
        <sz val="10"/>
        <color rgb="FF000000"/>
        <rFont val="Arial"/>
        <family val="2"/>
      </rPr>
      <t>(valor mensal do serviço x nº de meses do contrato)</t>
    </r>
  </si>
  <si>
    <r>
      <t xml:space="preserve">ANEXO ---- </t>
    </r>
    <r>
      <rPr>
        <b/>
        <sz val="18"/>
        <color rgb="FFFF0000"/>
        <rFont val="Arial"/>
        <family val="2"/>
      </rPr>
      <t xml:space="preserve">do Pregão SRRF10 nº 15/2021
</t>
    </r>
    <r>
      <rPr>
        <b/>
        <sz val="18"/>
        <color rgb="FF0000FF"/>
        <rFont val="Arial"/>
        <family val="2"/>
      </rPr>
      <t xml:space="preserve">Conta Vinculada </t>
    </r>
    <r>
      <rPr>
        <b/>
        <sz val="22"/>
        <color rgb="FF0000FF"/>
        <rFont val="Arial"/>
        <family val="2"/>
      </rPr>
      <t xml:space="preserve">
</t>
    </r>
    <r>
      <rPr>
        <b/>
        <sz val="18"/>
        <color rgb="FF000000"/>
        <rFont val="Arial"/>
        <family val="2"/>
      </rPr>
      <t>PLANILHA DE CUSTOS DO CONTRATO</t>
    </r>
  </si>
  <si>
    <r>
      <t xml:space="preserve">ANEXO ---- </t>
    </r>
    <r>
      <rPr>
        <b/>
        <sz val="18"/>
        <color rgb="FFFF0000"/>
        <rFont val="Arial"/>
        <family val="2"/>
      </rPr>
      <t xml:space="preserve">do Pregão SRRF10 nº 15/2021
</t>
    </r>
    <r>
      <rPr>
        <b/>
        <sz val="18"/>
        <color rgb="FF0000FF"/>
        <rFont val="Arial"/>
        <family val="2"/>
      </rPr>
      <t>Conta Vinculada</t>
    </r>
    <r>
      <rPr>
        <b/>
        <sz val="22"/>
        <color rgb="FF0000FF"/>
        <rFont val="Arial"/>
        <family val="2"/>
      </rPr>
      <t xml:space="preserve">
</t>
    </r>
    <r>
      <rPr>
        <b/>
        <sz val="18"/>
        <color rgb="FF000000"/>
        <rFont val="Arial"/>
        <family val="2"/>
      </rPr>
      <t>PLANILHA DE CUSTOS DO CONTRATO</t>
    </r>
  </si>
  <si>
    <r>
      <rPr>
        <b/>
        <sz val="10"/>
        <rFont val="Arial"/>
        <family val="2"/>
      </rPr>
      <t xml:space="preserve">Férias e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0099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12,10% sobre o valor do Módulo 1 – Composição da Remuneração, conforme Anexo XII da IN 5/17.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color rgb="FF3333FF"/>
        <rFont val="Arial"/>
        <family val="2"/>
      </rPr>
      <t>Na prorrogação, será excluído o item Férias em cumprimento da Nota 3, permanecendo somente o Adicional de Férias</t>
    </r>
    <r>
      <rPr>
        <b/>
        <sz val="10"/>
        <color rgb="FFFF0000"/>
        <rFont val="Arial"/>
        <family val="2"/>
      </rPr>
      <t>. Exclui 9,075%, fica 3,025%</t>
    </r>
  </si>
  <si>
    <r>
      <t xml:space="preserve">Salário-Base </t>
    </r>
    <r>
      <rPr>
        <b/>
        <sz val="10"/>
        <color rgb="FFFF0000"/>
        <rFont val="Arial"/>
        <family val="2"/>
      </rPr>
      <t xml:space="preserve">(valor para somente 1 servente de limpeza)
</t>
    </r>
    <r>
      <rPr>
        <b/>
        <sz val="10"/>
        <color rgb="FF0000FF"/>
        <rFont val="Arial"/>
        <family val="2"/>
      </rPr>
      <t xml:space="preserve">para a jornada de </t>
    </r>
    <r>
      <rPr>
        <b/>
        <sz val="12"/>
        <color rgb="FF0000FF"/>
        <rFont val="Arial"/>
        <family val="2"/>
      </rPr>
      <t>44</t>
    </r>
    <r>
      <rPr>
        <b/>
        <sz val="10"/>
        <color rgb="FF0000FF"/>
        <rFont val="Arial"/>
        <family val="2"/>
      </rPr>
      <t xml:space="preserve"> horas semanais </t>
    </r>
  </si>
  <si>
    <t>Módulo 5 - Insumos Diversos</t>
  </si>
  <si>
    <r>
      <rPr>
        <b/>
        <sz val="12"/>
        <color rgb="FF000000"/>
        <rFont val="Arial"/>
        <family val="2"/>
      </rPr>
      <t>Substituto na cobertura de Férias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Cálculo do valor = BCCPA/12</t>
    </r>
  </si>
  <si>
    <r>
      <rPr>
        <b/>
        <sz val="12"/>
        <color rgb="FF000000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</si>
  <si>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1"/>
        <rFont val="Arial"/>
        <family val="2"/>
      </rPr>
      <t>Base de cálculo para o Custo de Reposição do Profissional Ausente (substituto)</t>
    </r>
    <r>
      <rPr>
        <b/>
        <sz val="11"/>
        <color rgb="FF0000FF"/>
        <rFont val="Arial"/>
        <family val="2"/>
      </rPr>
      <t xml:space="preserve">: BCCPA = MÓDULO 1 + MÓDULO 2  (menos VA e VT) + MÓDULO 3 </t>
    </r>
    <r>
      <rPr>
        <b/>
        <sz val="11"/>
        <color rgb="FFFF0000"/>
        <rFont val="Arial"/>
        <family val="2"/>
      </rPr>
      <t>- exceto o Afastamento Maternidade, sendo que neste a Rem e o 13º podem ser compensados pelo INSS, com base de cálculo própria, conforme consta nesse item de custo.</t>
    </r>
  </si>
  <si>
    <r>
      <rPr>
        <b/>
        <sz val="12"/>
        <color rgb="FF000000"/>
        <rFont val="Arial"/>
        <family val="2"/>
      </rPr>
      <t xml:space="preserve">Substituto na cobertura de Afastamento Maternidade
</t>
    </r>
    <r>
      <rPr>
        <b/>
        <sz val="9"/>
        <color rgb="FFFF0000"/>
        <rFont val="Arial"/>
        <family val="2"/>
      </rPr>
      <t>Cálculo do valor = {[((MÓD1 + MÓD1 / 3) + SUB2.2 x (MÓD1 + MÓD1 / 3)) x (4/12)] /12 } x 2% + [(SUB2.3 – VA – VT + MÓD3) x (4/12)] } x 2%</t>
    </r>
  </si>
  <si>
    <r>
      <rPr>
        <b/>
        <sz val="14"/>
        <color rgb="FF000000"/>
        <rFont val="Arial"/>
        <family val="2"/>
      </rPr>
      <t xml:space="preserve">CURSO SOBRE CUSTOS RENOVÁVEIS E  NÃO RENOVÁVEIS
</t>
    </r>
    <r>
      <rPr>
        <b/>
        <sz val="14"/>
        <color rgb="FFFF0000"/>
        <rFont val="Arial"/>
        <family val="2"/>
      </rPr>
      <t>Exercício nº 1 - Sobre "DUAS FÉRIAS" - Não recomendado</t>
    </r>
    <r>
      <rPr>
        <b/>
        <sz val="14"/>
        <color rgb="FF000000"/>
        <rFont val="Arial"/>
        <family val="2"/>
      </rPr>
      <t xml:space="preserve">
</t>
    </r>
    <r>
      <rPr>
        <b/>
        <sz val="18"/>
        <color rgb="FF000000"/>
        <rFont val="Arial"/>
        <family val="2"/>
      </rPr>
      <t xml:space="preserve"> </t>
    </r>
    <r>
      <rPr>
        <b/>
        <sz val="12"/>
        <color rgb="FF0000FF"/>
        <rFont val="Arial"/>
        <family val="2"/>
      </rPr>
      <t xml:space="preserve">Analise a planilha deste exercício, veja se é conta vinculada ou pagamento pelo fato gerador e, a partir disso, somente pelo olhar, e sem a realização de qualquer cálculo, responda qual item de custo deverá ser obrigatoriamente excluído na primeira prorrogação. Após isso, proceda a modificação pertinente nesse item e registre a resposta do novo valor mensal do posto desconsiderando qualquer outro fator:  </t>
    </r>
    <r>
      <rPr>
        <b/>
        <sz val="12"/>
        <color rgb="FFFF0000"/>
        <rFont val="Arial"/>
        <family val="2"/>
      </rPr>
      <t>RESPOSTA: R$ ______________</t>
    </r>
  </si>
  <si>
    <r>
      <rPr>
        <b/>
        <sz val="14"/>
        <color rgb="FF000000"/>
        <rFont val="Arial"/>
        <family val="2"/>
      </rPr>
      <t xml:space="preserve">CURSO SOBRE CUSTOS RENOVÁVEIS E  NÃO RENOVÁVEIS
Exercício nº 1 - Sobre "DUAS FÉRIAS" - Não recomendado
</t>
    </r>
    <r>
      <rPr>
        <b/>
        <sz val="18"/>
        <color rgb="FF000000"/>
        <rFont val="Arial"/>
        <family val="2"/>
      </rPr>
      <t xml:space="preserve"> </t>
    </r>
    <r>
      <rPr>
        <b/>
        <sz val="12"/>
        <color rgb="FF0000FF"/>
        <rFont val="Arial"/>
        <family val="2"/>
      </rPr>
      <t xml:space="preserve">Analise a planilha deste exercício, veja se é conta vinculada ou pagamento pelo fato gerador e, a partir disso, somente pelo olhar, e sem a realização de qualquer cálculo, responda qual item de custo deverá ser obrigatoriamente excluído na primeira prorrogação. Após isso, proceda a modificação pertinente nesse item e registre a resposta do novo valor mensal do posto desconsiderando qualquer outro fator:  </t>
    </r>
    <r>
      <rPr>
        <b/>
        <sz val="12"/>
        <color rgb="FFFF0000"/>
        <rFont val="Arial"/>
        <family val="2"/>
      </rPr>
      <t>RESPOSTA: R$ 4.950,40</t>
    </r>
    <r>
      <rPr>
        <b/>
        <sz val="12"/>
        <color rgb="FF0000FF"/>
        <rFont val="Arial"/>
        <family val="2"/>
      </rPr>
      <t>. Justifique.</t>
    </r>
    <r>
      <rPr>
        <b/>
        <sz val="18"/>
        <color rgb="FF000000"/>
        <rFont val="Arial"/>
        <family val="2"/>
      </rPr>
      <t xml:space="preserve">
</t>
    </r>
    <r>
      <rPr>
        <b/>
        <sz val="12"/>
        <color rgb="FFFF0000"/>
        <rFont val="Arial"/>
        <family val="2"/>
      </rPr>
      <t>Resposta: Em conformidade com a Nota 3, deve ser excluído o item Férias do Submódulo 2.1.B. Não ocorreu irregularidade, eis que foi seguida a orientação da SEGES/ME para o preenchimento da planilha.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</si>
</sst>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&quot; &quot;;&quot;(&quot;#,##0.00&quot;)&quot;;&quot;-&quot;#&quot; &quot;;@&quot; &quot;"/>
    <numFmt numFmtId="165" formatCode="&quot;R$ &quot;#,##0.00"/>
    <numFmt numFmtId="166" formatCode="0;[Red]&quot;-&quot;0"/>
    <numFmt numFmtId="167" formatCode="0.0000"/>
    <numFmt numFmtId="168" formatCode="0.0000%"/>
    <numFmt numFmtId="169" formatCode="0.000%"/>
  </numFmts>
  <fonts count="47" x14ac:knownFonts="1">
    <font>
      <sz val="11"/>
      <color theme="1"/>
      <name val="Calibri"/>
      <family val="2"/>
      <scheme val="minor"/>
    </font>
    <font>
      <b/>
      <sz val="18"/>
      <color rgb="FF000000"/>
      <name val="Arial"/>
      <family val="2"/>
    </font>
    <font>
      <b/>
      <sz val="18"/>
      <color rgb="FFFF0000"/>
      <name val="Arial"/>
      <family val="2"/>
    </font>
    <font>
      <b/>
      <sz val="22"/>
      <color rgb="FF0000FF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3366"/>
      <name val="Arial"/>
      <family val="2"/>
    </font>
    <font>
      <b/>
      <sz val="15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i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Arial"/>
      <family val="2"/>
    </font>
    <font>
      <b/>
      <sz val="12"/>
      <color rgb="FF0000FF"/>
      <name val="Arial"/>
      <family val="2"/>
    </font>
    <font>
      <b/>
      <sz val="8"/>
      <color rgb="FFFF0000"/>
      <name val="Arial"/>
      <family val="2"/>
    </font>
    <font>
      <b/>
      <strike/>
      <sz val="10"/>
      <color rgb="FFFF0000"/>
      <name val="Arial"/>
      <family val="2"/>
    </font>
    <font>
      <b/>
      <sz val="10"/>
      <color rgb="FF009900"/>
      <name val="Arial"/>
      <family val="2"/>
    </font>
    <font>
      <b/>
      <sz val="9"/>
      <color rgb="FFFF0000"/>
      <name val="Arial"/>
      <family val="2"/>
    </font>
    <font>
      <b/>
      <sz val="11"/>
      <color rgb="FF0000FF"/>
      <name val="Arial"/>
      <family val="2"/>
    </font>
    <font>
      <sz val="9"/>
      <color rgb="FF009900"/>
      <name val="Arial"/>
      <family val="2"/>
    </font>
    <font>
      <b/>
      <sz val="9"/>
      <color rgb="FF000000"/>
      <name val="Arial"/>
      <family val="2"/>
    </font>
    <font>
      <b/>
      <strike/>
      <sz val="10"/>
      <color rgb="FF009900"/>
      <name val="Arial"/>
      <family val="2"/>
    </font>
    <font>
      <b/>
      <sz val="8"/>
      <color rgb="FF0000FF"/>
      <name val="Arial"/>
      <family val="2"/>
    </font>
    <font>
      <b/>
      <sz val="9"/>
      <color rgb="FF0000FF"/>
      <name val="Arial"/>
      <family val="2"/>
    </font>
    <font>
      <b/>
      <sz val="14"/>
      <color rgb="FF000000"/>
      <name val="Arial"/>
      <family val="2"/>
    </font>
    <font>
      <b/>
      <sz val="13"/>
      <color rgb="FF000000"/>
      <name val="Arial"/>
      <family val="2"/>
    </font>
    <font>
      <sz val="12"/>
      <color rgb="FF000000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b/>
      <sz val="14"/>
      <color rgb="FFFF0000"/>
      <name val="Arial"/>
      <family val="2"/>
    </font>
    <font>
      <b/>
      <sz val="8"/>
      <color rgb="FF00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8"/>
      <color rgb="FF0000FF"/>
      <name val="Arial"/>
      <family val="2"/>
    </font>
    <font>
      <b/>
      <sz val="8"/>
      <color rgb="FF3333FF"/>
      <name val="Arial"/>
      <family val="2"/>
    </font>
    <font>
      <b/>
      <sz val="9"/>
      <color rgb="FF3333FF"/>
      <name val="Arial"/>
      <family val="2"/>
    </font>
    <font>
      <b/>
      <sz val="10"/>
      <color rgb="FF009933"/>
      <name val="Arial"/>
      <family val="2"/>
    </font>
    <font>
      <b/>
      <sz val="11"/>
      <color rgb="FFFF0000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12"/>
      <color rgb="FF3333FF"/>
      <name val="Arial"/>
      <family val="2"/>
    </font>
    <font>
      <b/>
      <sz val="14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FFF66"/>
        <bgColor rgb="FFFFFF66"/>
      </patternFill>
    </fill>
    <fill>
      <patternFill patternType="solid">
        <fgColor indexed="13"/>
        <bgColor indexed="3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164" fontId="6" fillId="0" borderId="0" applyBorder="0" applyProtection="0"/>
    <xf numFmtId="164" fontId="6" fillId="0" borderId="0" applyBorder="0" applyProtection="0"/>
  </cellStyleXfs>
  <cellXfs count="167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10" fontId="4" fillId="0" borderId="0" xfId="1" applyNumberFormat="1" applyFont="1" applyAlignment="1" applyProtection="1">
      <alignment horizontal="center" vertical="center"/>
    </xf>
    <xf numFmtId="164" fontId="4" fillId="0" borderId="0" xfId="2" applyFont="1" applyAlignment="1" applyProtection="1">
      <alignment vertical="center"/>
    </xf>
    <xf numFmtId="0" fontId="5" fillId="0" borderId="0" xfId="0" applyFont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5" fillId="0" borderId="2" xfId="0" applyNumberFormat="1" applyFont="1" applyBorder="1" applyAlignment="1">
      <alignment vertical="center"/>
    </xf>
    <xf numFmtId="4" fontId="10" fillId="2" borderId="2" xfId="0" applyNumberFormat="1" applyFont="1" applyFill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right" vertical="center" wrapText="1"/>
    </xf>
    <xf numFmtId="2" fontId="5" fillId="2" borderId="2" xfId="0" applyNumberFormat="1" applyFont="1" applyFill="1" applyBorder="1" applyAlignment="1">
      <alignment horizontal="right" vertical="center"/>
    </xf>
    <xf numFmtId="0" fontId="4" fillId="5" borderId="0" xfId="0" applyFont="1" applyFill="1"/>
    <xf numFmtId="0" fontId="10" fillId="2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right" vertical="center"/>
    </xf>
    <xf numFmtId="4" fontId="5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  <xf numFmtId="9" fontId="5" fillId="0" borderId="2" xfId="0" applyNumberFormat="1" applyFont="1" applyBorder="1" applyAlignment="1">
      <alignment horizontal="left" vertical="center" wrapText="1"/>
    </xf>
    <xf numFmtId="167" fontId="5" fillId="0" borderId="2" xfId="0" applyNumberFormat="1" applyFont="1" applyBorder="1" applyAlignment="1">
      <alignment horizontal="left" vertical="center" wrapText="1"/>
    </xf>
    <xf numFmtId="168" fontId="5" fillId="0" borderId="2" xfId="0" applyNumberFormat="1" applyFont="1" applyBorder="1" applyAlignment="1">
      <alignment horizontal="right" vertical="center"/>
    </xf>
    <xf numFmtId="168" fontId="5" fillId="2" borderId="2" xfId="0" applyNumberFormat="1" applyFont="1" applyFill="1" applyBorder="1" applyAlignment="1">
      <alignment horizontal="right" vertical="center"/>
    </xf>
    <xf numFmtId="4" fontId="5" fillId="2" borderId="2" xfId="0" applyNumberFormat="1" applyFont="1" applyFill="1" applyBorder="1" applyAlignment="1">
      <alignment horizontal="right" vertical="center"/>
    </xf>
    <xf numFmtId="0" fontId="5" fillId="3" borderId="5" xfId="0" applyFont="1" applyFill="1" applyBorder="1" applyAlignment="1">
      <alignment horizontal="right" vertical="center"/>
    </xf>
    <xf numFmtId="0" fontId="0" fillId="3" borderId="6" xfId="0" applyFill="1" applyBorder="1" applyAlignment="1">
      <alignment horizontal="right" vertical="center"/>
    </xf>
    <xf numFmtId="10" fontId="5" fillId="3" borderId="6" xfId="0" applyNumberFormat="1" applyFont="1" applyFill="1" applyBorder="1" applyAlignment="1">
      <alignment horizontal="right" vertical="center"/>
    </xf>
    <xf numFmtId="4" fontId="5" fillId="3" borderId="7" xfId="0" applyNumberFormat="1" applyFont="1" applyFill="1" applyBorder="1" applyAlignment="1">
      <alignment horizontal="right" vertical="center"/>
    </xf>
    <xf numFmtId="165" fontId="18" fillId="0" borderId="2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horizontal="center" vertical="center"/>
    </xf>
    <xf numFmtId="4" fontId="18" fillId="0" borderId="2" xfId="0" applyNumberFormat="1" applyFont="1" applyBorder="1" applyAlignment="1">
      <alignment vertical="center"/>
    </xf>
    <xf numFmtId="3" fontId="18" fillId="0" borderId="2" xfId="0" applyNumberFormat="1" applyFont="1" applyBorder="1" applyAlignment="1">
      <alignment vertical="center"/>
    </xf>
    <xf numFmtId="10" fontId="18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horizontal="center" vertical="center"/>
    </xf>
    <xf numFmtId="10" fontId="18" fillId="0" borderId="2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10" fontId="13" fillId="0" borderId="2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 vertical="center" wrapText="1"/>
    </xf>
    <xf numFmtId="0" fontId="25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26" fillId="0" borderId="2" xfId="0" applyFont="1" applyBorder="1" applyAlignment="1">
      <alignment horizontal="center" vertical="center"/>
    </xf>
    <xf numFmtId="4" fontId="25" fillId="0" borderId="2" xfId="0" applyNumberFormat="1" applyFont="1" applyBorder="1" applyAlignment="1">
      <alignment horizontal="right" vertical="center"/>
    </xf>
    <xf numFmtId="4" fontId="25" fillId="2" borderId="2" xfId="0" applyNumberFormat="1" applyFont="1" applyFill="1" applyBorder="1" applyAlignment="1">
      <alignment horizontal="right"/>
    </xf>
    <xf numFmtId="4" fontId="10" fillId="2" borderId="2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10" fontId="12" fillId="0" borderId="2" xfId="0" applyNumberFormat="1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right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righ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4" fillId="2" borderId="0" xfId="0" applyFont="1" applyFill="1"/>
    <xf numFmtId="49" fontId="5" fillId="0" borderId="5" xfId="0" applyNumberFormat="1" applyFont="1" applyBorder="1" applyAlignment="1">
      <alignment horizontal="center" vertical="center" wrapText="1"/>
    </xf>
    <xf numFmtId="4" fontId="4" fillId="0" borderId="0" xfId="0" applyNumberFormat="1" applyFont="1"/>
    <xf numFmtId="0" fontId="33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1" fillId="0" borderId="10" xfId="0" applyFont="1" applyBorder="1" applyAlignment="1">
      <alignment horizontal="right" vertical="center" wrapText="1"/>
    </xf>
    <xf numFmtId="4" fontId="41" fillId="0" borderId="10" xfId="0" applyNumberFormat="1" applyFont="1" applyBorder="1" applyAlignment="1">
      <alignment horizontal="left" vertical="center" wrapText="1"/>
    </xf>
    <xf numFmtId="0" fontId="41" fillId="6" borderId="10" xfId="0" applyFont="1" applyFill="1" applyBorder="1" applyAlignment="1">
      <alignment horizontal="right" vertical="center" wrapText="1"/>
    </xf>
    <xf numFmtId="0" fontId="41" fillId="6" borderId="10" xfId="0" applyFont="1" applyFill="1" applyBorder="1" applyAlignment="1">
      <alignment horizontal="justify" vertical="center" wrapText="1"/>
    </xf>
    <xf numFmtId="0" fontId="42" fillId="0" borderId="10" xfId="0" applyFont="1" applyBorder="1" applyAlignment="1">
      <alignment horizontal="right" vertical="center" wrapText="1"/>
    </xf>
    <xf numFmtId="4" fontId="43" fillId="0" borderId="10" xfId="0" applyNumberFormat="1" applyFont="1" applyBorder="1" applyAlignment="1">
      <alignment horizontal="right" vertical="center" wrapText="1"/>
    </xf>
    <xf numFmtId="0" fontId="44" fillId="0" borderId="0" xfId="0" applyFont="1"/>
    <xf numFmtId="0" fontId="13" fillId="0" borderId="11" xfId="0" applyFont="1" applyBorder="1" applyAlignment="1">
      <alignment horizontal="right" vertical="center" wrapText="1"/>
    </xf>
    <xf numFmtId="4" fontId="13" fillId="0" borderId="11" xfId="0" applyNumberFormat="1" applyFont="1" applyBorder="1" applyAlignment="1">
      <alignment horizontal="left" vertical="center" wrapText="1"/>
    </xf>
    <xf numFmtId="4" fontId="13" fillId="0" borderId="11" xfId="0" applyNumberFormat="1" applyFont="1" applyBorder="1" applyAlignment="1">
      <alignment horizontal="right" vertical="center" wrapText="1"/>
    </xf>
    <xf numFmtId="0" fontId="19" fillId="0" borderId="11" xfId="0" applyFont="1" applyBorder="1" applyAlignment="1">
      <alignment horizontal="right" vertical="center" wrapText="1"/>
    </xf>
    <xf numFmtId="4" fontId="40" fillId="0" borderId="11" xfId="0" applyNumberFormat="1" applyFont="1" applyBorder="1" applyAlignment="1">
      <alignment horizontal="right" vertical="center" wrapText="1"/>
    </xf>
    <xf numFmtId="4" fontId="40" fillId="0" borderId="11" xfId="0" applyNumberFormat="1" applyFont="1" applyBorder="1" applyAlignment="1">
      <alignment horizontal="left" vertical="center" wrapText="1"/>
    </xf>
    <xf numFmtId="169" fontId="46" fillId="0" borderId="2" xfId="0" applyNumberFormat="1" applyFont="1" applyBorder="1" applyAlignment="1">
      <alignment horizontal="center" vertical="center"/>
    </xf>
    <xf numFmtId="0" fontId="0" fillId="3" borderId="2" xfId="0" applyFill="1" applyBorder="1"/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3" borderId="6" xfId="0" applyFill="1" applyBorder="1"/>
    <xf numFmtId="0" fontId="25" fillId="0" borderId="2" xfId="0" applyFont="1" applyBorder="1" applyAlignment="1">
      <alignment horizontal="left" vertical="center" wrapText="1"/>
    </xf>
    <xf numFmtId="1" fontId="32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justify" vertical="center" wrapText="1"/>
    </xf>
    <xf numFmtId="165" fontId="32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right" vertical="center" wrapText="1"/>
    </xf>
    <xf numFmtId="165" fontId="32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0" fillId="3" borderId="5" xfId="0" applyFill="1" applyBorder="1"/>
    <xf numFmtId="0" fontId="4" fillId="0" borderId="2" xfId="0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0" fontId="10" fillId="2" borderId="2" xfId="0" applyFont="1" applyFill="1" applyBorder="1" applyAlignment="1">
      <alignment vertical="center" wrapText="1"/>
    </xf>
    <xf numFmtId="0" fontId="27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right" vertical="center"/>
    </xf>
    <xf numFmtId="0" fontId="12" fillId="0" borderId="2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center" vertical="center"/>
    </xf>
    <xf numFmtId="0" fontId="18" fillId="0" borderId="8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right" vertical="center" wrapText="1"/>
    </xf>
    <xf numFmtId="0" fontId="0" fillId="2" borderId="2" xfId="0" applyFill="1" applyBorder="1"/>
    <xf numFmtId="0" fontId="10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right" vertical="center"/>
    </xf>
    <xf numFmtId="0" fontId="19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34" fillId="6" borderId="9" xfId="0" applyFont="1" applyFill="1" applyBorder="1" applyAlignment="1">
      <alignment horizontal="justify" vertical="center" wrapText="1"/>
    </xf>
    <xf numFmtId="0" fontId="41" fillId="6" borderId="9" xfId="0" applyFont="1" applyFill="1" applyBorder="1" applyAlignment="1">
      <alignment horizontal="right" vertical="center" wrapText="1"/>
    </xf>
    <xf numFmtId="0" fontId="25" fillId="0" borderId="5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6" fillId="2" borderId="12" xfId="0" applyFont="1" applyFill="1" applyBorder="1" applyAlignment="1">
      <alignment horizontal="center" vertical="center"/>
    </xf>
    <xf numFmtId="0" fontId="26" fillId="2" borderId="8" xfId="0" applyFont="1" applyFill="1" applyBorder="1" applyAlignment="1">
      <alignment horizontal="center" vertical="center"/>
    </xf>
    <xf numFmtId="0" fontId="26" fillId="2" borderId="13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21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6" fillId="0" borderId="2" xfId="0" applyFont="1" applyBorder="1"/>
    <xf numFmtId="0" fontId="10" fillId="0" borderId="2" xfId="0" applyFont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10" fontId="12" fillId="0" borderId="2" xfId="0" applyNumberFormat="1" applyFont="1" applyBorder="1" applyAlignment="1">
      <alignment horizontal="justify" vertical="center" wrapText="1"/>
    </xf>
    <xf numFmtId="10" fontId="16" fillId="0" borderId="2" xfId="0" applyNumberFormat="1" applyFont="1" applyBorder="1" applyAlignment="1">
      <alignment horizontal="justify" vertical="center" wrapText="1"/>
    </xf>
    <xf numFmtId="0" fontId="6" fillId="4" borderId="2" xfId="0" applyFont="1" applyFill="1" applyBorder="1" applyAlignment="1">
      <alignment horizontal="justify" vertical="center" wrapText="1"/>
    </xf>
    <xf numFmtId="0" fontId="0" fillId="0" borderId="0" xfId="0"/>
    <xf numFmtId="165" fontId="31" fillId="0" borderId="2" xfId="0" applyNumberFormat="1" applyFont="1" applyBorder="1" applyAlignment="1">
      <alignment horizontal="right" vertical="center"/>
    </xf>
    <xf numFmtId="14" fontId="31" fillId="0" borderId="2" xfId="0" applyNumberFormat="1" applyFont="1" applyBorder="1" applyAlignment="1">
      <alignment horizontal="right" vertical="center" wrapText="1"/>
    </xf>
    <xf numFmtId="0" fontId="0" fillId="0" borderId="3" xfId="0" applyBorder="1"/>
    <xf numFmtId="0" fontId="8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166" fontId="31" fillId="0" borderId="2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center" vertical="center" wrapText="1"/>
    </xf>
    <xf numFmtId="14" fontId="31" fillId="0" borderId="2" xfId="0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/>
    </xf>
    <xf numFmtId="0" fontId="26" fillId="2" borderId="6" xfId="0" applyFont="1" applyFill="1" applyBorder="1" applyAlignment="1">
      <alignment horizontal="center" vertical="center"/>
    </xf>
    <xf numFmtId="0" fontId="26" fillId="2" borderId="7" xfId="0" applyFont="1" applyFill="1" applyBorder="1" applyAlignment="1">
      <alignment horizontal="center" vertical="center"/>
    </xf>
    <xf numFmtId="1" fontId="7" fillId="0" borderId="2" xfId="0" quotePrefix="1" applyNumberFormat="1" applyFont="1" applyBorder="1" applyAlignment="1">
      <alignment horizontal="center" vertical="center" wrapText="1"/>
    </xf>
  </cellXfs>
  <cellStyles count="3">
    <cellStyle name="Excel_BuiltIn_Comma" xfId="1" xr:uid="{4218BD61-D8F1-4764-AF06-912C0FF2D836}"/>
    <cellStyle name="Excel_BuiltIn_Currency" xfId="2" xr:uid="{D1B0C63E-8323-4F12-A19B-84FE48A3E91A}"/>
    <cellStyle name="Normal" xfId="0" builtinId="0"/>
  </cellStyles>
  <dxfs count="0"/>
  <tableStyles count="0" defaultTableStyle="TableStyleMedium2" defaultPivotStyle="PivotStyleLight16"/>
  <colors>
    <mruColors>
      <color rgb="FF0000FF"/>
      <color rgb="FF4712DE"/>
      <color rgb="FF4A17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B5E74-FC06-49FA-A9AC-4ADD74BF93BD}">
  <dimension ref="A1:IW176"/>
  <sheetViews>
    <sheetView topLeftCell="A2" zoomScale="130" zoomScaleNormal="130" workbookViewId="0">
      <selection activeCell="A2" sqref="A2:I2"/>
    </sheetView>
  </sheetViews>
  <sheetFormatPr defaultRowHeight="14.5" x14ac:dyDescent="0.35"/>
  <cols>
    <col min="1" max="7" width="8.7265625" style="69"/>
    <col min="8" max="8" width="10.453125" style="69" customWidth="1"/>
    <col min="9" max="9" width="13.7265625" style="69" customWidth="1"/>
    <col min="10" max="16384" width="8.7265625" style="69"/>
  </cols>
  <sheetData>
    <row r="1" spans="1:257" ht="71" customHeight="1" x14ac:dyDescent="0.35">
      <c r="A1" s="161" t="s">
        <v>158</v>
      </c>
      <c r="B1" s="161"/>
      <c r="C1" s="161"/>
      <c r="D1" s="161"/>
      <c r="E1" s="161"/>
      <c r="F1" s="161"/>
      <c r="G1" s="161"/>
      <c r="H1" s="161"/>
      <c r="I1" s="16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</row>
    <row r="2" spans="1:257" ht="136.5" customHeight="1" x14ac:dyDescent="0.35">
      <c r="A2" s="87" t="s">
        <v>166</v>
      </c>
      <c r="B2" s="88"/>
      <c r="C2" s="88"/>
      <c r="D2" s="88"/>
      <c r="E2" s="88"/>
      <c r="F2" s="88"/>
      <c r="G2" s="88"/>
      <c r="H2" s="88"/>
      <c r="I2" s="88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257" ht="14.9" customHeight="1" x14ac:dyDescent="0.35">
      <c r="A3" s="96" t="s">
        <v>0</v>
      </c>
      <c r="B3" s="96"/>
      <c r="C3" s="96"/>
      <c r="D3" s="96"/>
      <c r="E3" s="96"/>
      <c r="F3" s="160" t="s">
        <v>134</v>
      </c>
      <c r="G3" s="160"/>
      <c r="H3" s="160"/>
      <c r="I3" s="16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257" ht="17.5" customHeight="1" x14ac:dyDescent="0.35">
      <c r="A4" s="96" t="s">
        <v>1</v>
      </c>
      <c r="B4" s="96"/>
      <c r="C4" s="96"/>
      <c r="D4" s="96"/>
      <c r="E4" s="96"/>
      <c r="F4" s="160" t="s">
        <v>135</v>
      </c>
      <c r="G4" s="160"/>
      <c r="H4" s="160"/>
      <c r="I4" s="16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</row>
    <row r="5" spans="1:257" ht="16.5" customHeight="1" x14ac:dyDescent="0.35">
      <c r="A5" s="96" t="s">
        <v>142</v>
      </c>
      <c r="B5" s="96"/>
      <c r="C5" s="96"/>
      <c r="D5" s="96"/>
      <c r="E5" s="96"/>
      <c r="F5" s="96"/>
      <c r="G5" s="96"/>
      <c r="H5" s="96"/>
      <c r="I5" s="96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</row>
    <row r="6" spans="1:257" ht="19" customHeight="1" x14ac:dyDescent="0.35">
      <c r="A6" s="153" t="s">
        <v>2</v>
      </c>
      <c r="B6" s="153"/>
      <c r="C6" s="153"/>
      <c r="D6" s="153"/>
      <c r="E6" s="153"/>
      <c r="F6" s="153"/>
      <c r="G6" s="153"/>
      <c r="H6" s="153"/>
      <c r="I6" s="15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</row>
    <row r="7" spans="1:257" ht="14.9" customHeight="1" x14ac:dyDescent="0.35">
      <c r="A7" s="71" t="s">
        <v>3</v>
      </c>
      <c r="B7" s="96" t="s">
        <v>4</v>
      </c>
      <c r="C7" s="96"/>
      <c r="D7" s="96"/>
      <c r="E7" s="96"/>
      <c r="F7" s="96"/>
      <c r="G7" s="96"/>
      <c r="H7" s="159">
        <v>44561</v>
      </c>
      <c r="I7" s="159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</row>
    <row r="8" spans="1:257" ht="14.9" customHeight="1" x14ac:dyDescent="0.35">
      <c r="A8" s="71" t="s">
        <v>5</v>
      </c>
      <c r="B8" s="96" t="s">
        <v>6</v>
      </c>
      <c r="C8" s="96"/>
      <c r="D8" s="96"/>
      <c r="E8" s="96"/>
      <c r="F8" s="96"/>
      <c r="G8" s="96"/>
      <c r="H8" s="160" t="s">
        <v>7</v>
      </c>
      <c r="I8" s="16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257" ht="39.25" customHeight="1" x14ac:dyDescent="0.35">
      <c r="A9" s="71" t="s">
        <v>8</v>
      </c>
      <c r="B9" s="96" t="s">
        <v>9</v>
      </c>
      <c r="C9" s="96"/>
      <c r="D9" s="96"/>
      <c r="E9" s="96"/>
      <c r="F9" s="96"/>
      <c r="G9" s="96"/>
      <c r="H9" s="160" t="s">
        <v>136</v>
      </c>
      <c r="I9" s="16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</row>
    <row r="10" spans="1:257" ht="14.9" customHeight="1" x14ac:dyDescent="0.35">
      <c r="A10" s="71" t="s">
        <v>10</v>
      </c>
      <c r="B10" s="96" t="s">
        <v>11</v>
      </c>
      <c r="C10" s="96"/>
      <c r="D10" s="96"/>
      <c r="E10" s="96"/>
      <c r="F10" s="96"/>
      <c r="G10" s="96"/>
      <c r="H10" s="160">
        <v>12</v>
      </c>
      <c r="I10" s="16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</row>
    <row r="11" spans="1:257" ht="14.65" customHeight="1" x14ac:dyDescent="0.35">
      <c r="A11" s="162" t="s">
        <v>12</v>
      </c>
      <c r="B11" s="162"/>
      <c r="C11" s="162"/>
      <c r="D11" s="162"/>
      <c r="E11" s="162"/>
      <c r="F11" s="162"/>
      <c r="G11" s="162"/>
      <c r="H11" s="162"/>
      <c r="I11" s="16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</row>
    <row r="12" spans="1:257" ht="39.25" customHeight="1" x14ac:dyDescent="0.35">
      <c r="A12" s="158" t="s">
        <v>13</v>
      </c>
      <c r="B12" s="158"/>
      <c r="C12" s="158"/>
      <c r="D12" s="158"/>
      <c r="E12" s="158"/>
      <c r="F12" s="158" t="s">
        <v>14</v>
      </c>
      <c r="G12" s="158"/>
      <c r="H12" s="158" t="s">
        <v>15</v>
      </c>
      <c r="I12" s="158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</row>
    <row r="13" spans="1:257" ht="14.65" customHeight="1" x14ac:dyDescent="0.35">
      <c r="A13" s="155" t="s">
        <v>16</v>
      </c>
      <c r="B13" s="155"/>
      <c r="C13" s="155"/>
      <c r="D13" s="155"/>
      <c r="E13" s="155"/>
      <c r="F13" s="155" t="s">
        <v>17</v>
      </c>
      <c r="G13" s="155"/>
      <c r="H13" s="156">
        <v>1</v>
      </c>
      <c r="I13" s="156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</row>
    <row r="14" spans="1:257" ht="14.65" customHeight="1" x14ac:dyDescent="0.35">
      <c r="A14" s="86"/>
      <c r="B14" s="86"/>
      <c r="C14" s="86"/>
      <c r="D14" s="86"/>
      <c r="E14" s="86"/>
      <c r="F14" s="86"/>
      <c r="G14" s="86"/>
      <c r="H14" s="86"/>
      <c r="I14" s="86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67" customHeight="1" x14ac:dyDescent="0.35">
      <c r="A15" s="157" t="s">
        <v>18</v>
      </c>
      <c r="B15" s="157"/>
      <c r="C15" s="157"/>
      <c r="D15" s="157"/>
      <c r="E15" s="157"/>
      <c r="F15" s="157"/>
      <c r="G15" s="157"/>
      <c r="H15" s="157"/>
      <c r="I15" s="15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x14ac:dyDescent="0.35">
      <c r="A16" s="86"/>
      <c r="B16" s="86"/>
      <c r="C16" s="86"/>
      <c r="D16" s="86"/>
      <c r="E16" s="86"/>
      <c r="F16" s="86"/>
      <c r="G16" s="86"/>
      <c r="H16" s="86"/>
      <c r="I16" s="86"/>
      <c r="J16" s="2"/>
      <c r="K16" s="3"/>
      <c r="L16" s="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257" ht="49" customHeight="1" x14ac:dyDescent="0.35">
      <c r="A17" s="152" t="s">
        <v>19</v>
      </c>
      <c r="B17" s="152"/>
      <c r="C17" s="152"/>
      <c r="D17" s="152"/>
      <c r="E17" s="152"/>
      <c r="F17" s="152"/>
      <c r="G17" s="152"/>
      <c r="H17" s="152"/>
      <c r="I17" s="152"/>
      <c r="J17" s="2"/>
      <c r="K17" s="3"/>
      <c r="L17" s="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</row>
    <row r="18" spans="1:257" ht="14.65" customHeight="1" x14ac:dyDescent="0.35">
      <c r="A18" s="86"/>
      <c r="B18" s="86"/>
      <c r="C18" s="86"/>
      <c r="D18" s="86"/>
      <c r="E18" s="86"/>
      <c r="F18" s="86"/>
      <c r="G18" s="86"/>
      <c r="H18" s="86"/>
      <c r="I18" s="86"/>
      <c r="J18" s="2"/>
      <c r="K18" s="3"/>
      <c r="L18" s="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</row>
    <row r="19" spans="1:257" ht="14.65" customHeight="1" x14ac:dyDescent="0.35">
      <c r="A19" s="153" t="s">
        <v>20</v>
      </c>
      <c r="B19" s="153"/>
      <c r="C19" s="153"/>
      <c r="D19" s="153"/>
      <c r="E19" s="153"/>
      <c r="F19" s="153"/>
      <c r="G19" s="153"/>
      <c r="H19" s="153"/>
      <c r="I19" s="153"/>
      <c r="J19" s="2"/>
      <c r="K19" s="3"/>
      <c r="L19" s="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</row>
    <row r="20" spans="1:257" ht="24" customHeight="1" x14ac:dyDescent="0.35">
      <c r="A20" s="71">
        <v>1</v>
      </c>
      <c r="B20" s="96" t="s">
        <v>21</v>
      </c>
      <c r="C20" s="96"/>
      <c r="D20" s="96"/>
      <c r="E20" s="96"/>
      <c r="F20" s="96"/>
      <c r="G20" s="96"/>
      <c r="H20" s="149" t="s">
        <v>22</v>
      </c>
      <c r="I20" s="149"/>
      <c r="J20" s="2"/>
      <c r="K20" s="3"/>
      <c r="L20" s="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</row>
    <row r="21" spans="1:257" s="5" customFormat="1" ht="19" customHeight="1" x14ac:dyDescent="0.35">
      <c r="A21" s="71">
        <v>2</v>
      </c>
      <c r="B21" s="96" t="s">
        <v>23</v>
      </c>
      <c r="C21" s="96"/>
      <c r="D21" s="96"/>
      <c r="E21" s="96"/>
      <c r="F21" s="96"/>
      <c r="G21" s="96"/>
      <c r="H21" s="154">
        <v>4221</v>
      </c>
      <c r="I21" s="154"/>
      <c r="J21" s="151"/>
      <c r="K21" s="151"/>
      <c r="L21" s="151"/>
      <c r="M21" s="151"/>
      <c r="N21" s="151"/>
      <c r="O21" s="151"/>
      <c r="P21" s="151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  <c r="BQ21" s="148"/>
      <c r="BR21" s="148"/>
      <c r="BS21" s="148"/>
      <c r="BT21" s="148"/>
      <c r="BU21" s="148"/>
      <c r="BV21" s="148"/>
      <c r="BW21" s="148"/>
      <c r="BX21" s="148"/>
      <c r="BY21" s="148"/>
      <c r="BZ21" s="148"/>
      <c r="CA21" s="148"/>
      <c r="CB21" s="148"/>
      <c r="CC21" s="148"/>
      <c r="CD21" s="148"/>
      <c r="CE21" s="148"/>
      <c r="CF21" s="148"/>
      <c r="CG21" s="148"/>
      <c r="CH21" s="148"/>
      <c r="CI21" s="148"/>
      <c r="CJ21" s="148"/>
      <c r="CK21" s="148"/>
      <c r="CL21" s="148"/>
      <c r="CM21" s="148"/>
      <c r="CN21" s="148"/>
      <c r="CO21" s="148"/>
      <c r="CP21" s="148"/>
      <c r="CQ21" s="148"/>
      <c r="CR21" s="148"/>
      <c r="CS21" s="148"/>
      <c r="CT21" s="148"/>
      <c r="CU21" s="148"/>
      <c r="CV21" s="148"/>
      <c r="CW21" s="148"/>
      <c r="CX21" s="148"/>
      <c r="CY21" s="148"/>
      <c r="CZ21" s="148"/>
      <c r="DA21" s="148"/>
      <c r="DB21" s="148"/>
      <c r="DC21" s="148"/>
      <c r="DD21" s="148"/>
      <c r="DE21" s="148"/>
      <c r="DF21" s="148"/>
      <c r="DG21" s="148"/>
      <c r="DH21" s="148"/>
      <c r="DI21" s="148"/>
      <c r="DJ21" s="148"/>
      <c r="DK21" s="148"/>
      <c r="DL21" s="148"/>
      <c r="DM21" s="148"/>
      <c r="DN21" s="148"/>
      <c r="DO21" s="148"/>
      <c r="DP21" s="148"/>
      <c r="DQ21" s="148"/>
      <c r="DR21" s="148"/>
      <c r="DS21" s="148"/>
      <c r="DT21" s="148"/>
      <c r="DU21" s="148"/>
      <c r="DV21" s="148"/>
      <c r="DW21" s="148"/>
      <c r="DX21" s="148"/>
      <c r="DY21" s="148"/>
      <c r="DZ21" s="148"/>
      <c r="EA21" s="148"/>
      <c r="EB21" s="148"/>
      <c r="EC21" s="148"/>
      <c r="ED21" s="148"/>
      <c r="EE21" s="148"/>
      <c r="EF21" s="148"/>
      <c r="EG21" s="148"/>
      <c r="EH21" s="148"/>
      <c r="EI21" s="148"/>
      <c r="EJ21" s="148"/>
      <c r="EK21" s="148"/>
      <c r="EL21" s="148"/>
      <c r="EM21" s="148"/>
      <c r="EN21" s="148"/>
      <c r="EO21" s="148"/>
      <c r="EP21" s="148"/>
      <c r="EQ21" s="148"/>
      <c r="ER21" s="148"/>
      <c r="ES21" s="148"/>
      <c r="ET21" s="148"/>
      <c r="EU21" s="148"/>
      <c r="EV21" s="148"/>
      <c r="EW21" s="148"/>
      <c r="EX21" s="148"/>
      <c r="EY21" s="148"/>
      <c r="EZ21" s="148"/>
      <c r="FA21" s="148"/>
      <c r="FB21" s="148"/>
      <c r="FC21" s="148"/>
      <c r="FD21" s="148"/>
      <c r="FE21" s="148"/>
      <c r="FF21" s="148"/>
      <c r="FG21" s="148"/>
      <c r="FH21" s="148"/>
      <c r="FI21" s="148"/>
      <c r="FJ21" s="148"/>
      <c r="FK21" s="148"/>
      <c r="FL21" s="148"/>
      <c r="FM21" s="148"/>
      <c r="FN21" s="148"/>
      <c r="FO21" s="148"/>
      <c r="FP21" s="148"/>
      <c r="FQ21" s="148"/>
      <c r="FR21" s="148"/>
      <c r="FS21" s="148"/>
      <c r="FT21" s="148"/>
      <c r="FU21" s="148"/>
      <c r="FV21" s="148"/>
      <c r="FW21" s="148"/>
      <c r="FX21" s="148"/>
      <c r="FY21" s="148"/>
      <c r="FZ21" s="148"/>
      <c r="GA21" s="148"/>
      <c r="GB21" s="148"/>
      <c r="GC21" s="148"/>
      <c r="GD21" s="148"/>
      <c r="GE21" s="148"/>
      <c r="GF21" s="148"/>
      <c r="GG21" s="148"/>
      <c r="GH21" s="148"/>
      <c r="GI21" s="148"/>
      <c r="GJ21" s="148"/>
      <c r="GK21" s="148"/>
      <c r="GL21" s="148"/>
      <c r="GM21" s="148"/>
      <c r="GN21" s="148"/>
      <c r="GO21" s="148"/>
      <c r="GP21" s="148"/>
      <c r="GQ21" s="148"/>
      <c r="GR21" s="148"/>
      <c r="GS21" s="148"/>
      <c r="GT21" s="148"/>
      <c r="GU21" s="148"/>
      <c r="GV21" s="148"/>
      <c r="GW21" s="148"/>
      <c r="GX21" s="148"/>
      <c r="GY21" s="148"/>
      <c r="GZ21" s="148"/>
      <c r="HA21" s="148"/>
      <c r="HB21" s="148"/>
      <c r="HC21" s="148"/>
      <c r="HD21" s="148"/>
      <c r="HE21" s="148"/>
      <c r="HF21" s="148"/>
      <c r="HG21" s="148"/>
      <c r="HH21" s="148"/>
      <c r="HI21" s="148"/>
      <c r="HJ21" s="148"/>
      <c r="HK21" s="148"/>
      <c r="HL21" s="148"/>
      <c r="HM21" s="148"/>
      <c r="HN21" s="148"/>
      <c r="HO21" s="148"/>
      <c r="HP21" s="148"/>
      <c r="HQ21" s="148"/>
      <c r="HR21" s="148"/>
      <c r="HS21" s="148"/>
      <c r="HT21" s="148"/>
      <c r="HU21" s="148"/>
      <c r="HV21" s="148"/>
      <c r="HW21" s="148"/>
      <c r="HX21" s="148"/>
      <c r="HY21" s="148"/>
      <c r="HZ21" s="148"/>
      <c r="IA21" s="148"/>
      <c r="IB21" s="148"/>
      <c r="IC21" s="148"/>
      <c r="ID21" s="148"/>
      <c r="IE21" s="148"/>
      <c r="IF21" s="148"/>
      <c r="IG21" s="148"/>
      <c r="IH21" s="148"/>
      <c r="II21" s="148"/>
      <c r="IJ21" s="148"/>
      <c r="IK21" s="148"/>
      <c r="IL21" s="148"/>
      <c r="IM21" s="148"/>
      <c r="IN21" s="148"/>
      <c r="IO21" s="148"/>
      <c r="IP21" s="148"/>
      <c r="IQ21" s="148"/>
      <c r="IR21" s="148"/>
      <c r="IS21" s="148"/>
      <c r="IT21" s="148"/>
      <c r="IU21" s="148"/>
      <c r="IV21" s="148"/>
    </row>
    <row r="22" spans="1:257" ht="24.5" customHeight="1" x14ac:dyDescent="0.35">
      <c r="A22" s="71">
        <v>3</v>
      </c>
      <c r="B22" s="96" t="s">
        <v>24</v>
      </c>
      <c r="C22" s="96"/>
      <c r="D22" s="96"/>
      <c r="E22" s="96"/>
      <c r="F22" s="96"/>
      <c r="G22" s="96"/>
      <c r="H22" s="149">
        <v>2000</v>
      </c>
      <c r="I22" s="149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</row>
    <row r="23" spans="1:257" ht="19" customHeight="1" x14ac:dyDescent="0.35">
      <c r="A23" s="71">
        <v>4</v>
      </c>
      <c r="B23" s="96" t="s">
        <v>25</v>
      </c>
      <c r="C23" s="96"/>
      <c r="D23" s="96"/>
      <c r="E23" s="96"/>
      <c r="F23" s="96"/>
      <c r="G23" s="96"/>
      <c r="H23" s="150" t="s">
        <v>26</v>
      </c>
      <c r="I23" s="150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</row>
    <row r="24" spans="1:257" ht="18" customHeight="1" x14ac:dyDescent="0.35">
      <c r="A24" s="71">
        <v>5</v>
      </c>
      <c r="B24" s="96" t="s">
        <v>27</v>
      </c>
      <c r="C24" s="96"/>
      <c r="D24" s="96"/>
      <c r="E24" s="96"/>
      <c r="F24" s="96"/>
      <c r="G24" s="96"/>
      <c r="H24" s="150" t="s">
        <v>140</v>
      </c>
      <c r="I24" s="150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</row>
    <row r="25" spans="1:257" x14ac:dyDescent="0.35">
      <c r="A25" s="86"/>
      <c r="B25" s="86"/>
      <c r="C25" s="86"/>
      <c r="D25" s="86"/>
      <c r="E25" s="86"/>
      <c r="F25" s="86"/>
      <c r="G25" s="86"/>
      <c r="H25" s="86"/>
      <c r="I25" s="86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</row>
    <row r="26" spans="1:257" ht="27.65" customHeight="1" x14ac:dyDescent="0.35">
      <c r="A26" s="110" t="s">
        <v>28</v>
      </c>
      <c r="B26" s="110"/>
      <c r="C26" s="110"/>
      <c r="D26" s="110"/>
      <c r="E26" s="110"/>
      <c r="F26" s="110"/>
      <c r="G26" s="110"/>
      <c r="H26" s="110"/>
      <c r="I26" s="110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</row>
    <row r="27" spans="1:257" ht="14.65" customHeight="1" x14ac:dyDescent="0.35">
      <c r="A27" s="86"/>
      <c r="B27" s="86"/>
      <c r="C27" s="86"/>
      <c r="D27" s="86"/>
      <c r="E27" s="86"/>
      <c r="F27" s="86"/>
      <c r="G27" s="86"/>
      <c r="H27" s="86"/>
      <c r="I27" s="86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</row>
    <row r="28" spans="1:257" ht="25.9" customHeight="1" x14ac:dyDescent="0.35">
      <c r="A28" s="99" t="s">
        <v>28</v>
      </c>
      <c r="B28" s="99"/>
      <c r="C28" s="99"/>
      <c r="D28" s="99"/>
      <c r="E28" s="99"/>
      <c r="F28" s="99"/>
      <c r="G28" s="99"/>
      <c r="H28" s="99"/>
      <c r="I28" s="99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</row>
    <row r="29" spans="1:257" ht="14.65" customHeight="1" x14ac:dyDescent="0.35">
      <c r="A29" s="86"/>
      <c r="B29" s="86"/>
      <c r="C29" s="86"/>
      <c r="D29" s="86"/>
      <c r="E29" s="86"/>
      <c r="F29" s="86"/>
      <c r="G29" s="86"/>
      <c r="H29" s="86"/>
      <c r="I29" s="86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</row>
    <row r="30" spans="1:257" ht="17.25" customHeight="1" x14ac:dyDescent="0.35">
      <c r="A30" s="111" t="s">
        <v>29</v>
      </c>
      <c r="B30" s="111"/>
      <c r="C30" s="111"/>
      <c r="D30" s="111"/>
      <c r="E30" s="111"/>
      <c r="F30" s="111"/>
      <c r="G30" s="111"/>
      <c r="H30" s="111"/>
      <c r="I30" s="11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</row>
    <row r="31" spans="1:257" s="7" customFormat="1" ht="38.5" customHeight="1" x14ac:dyDescent="0.25">
      <c r="A31" s="6">
        <v>1</v>
      </c>
      <c r="B31" s="116" t="s">
        <v>30</v>
      </c>
      <c r="C31" s="116"/>
      <c r="D31" s="116"/>
      <c r="E31" s="116"/>
      <c r="F31" s="116"/>
      <c r="G31" s="116"/>
      <c r="H31" s="64" t="s">
        <v>31</v>
      </c>
      <c r="I31" s="6" t="s">
        <v>32</v>
      </c>
    </row>
    <row r="32" spans="1:257" ht="29.4" customHeight="1" x14ac:dyDescent="0.35">
      <c r="A32" s="71" t="s">
        <v>3</v>
      </c>
      <c r="B32" s="96" t="s">
        <v>160</v>
      </c>
      <c r="C32" s="96"/>
      <c r="D32" s="96"/>
      <c r="E32" s="96"/>
      <c r="F32" s="96"/>
      <c r="G32" s="96"/>
      <c r="H32" s="96"/>
      <c r="I32" s="8">
        <f>H22</f>
        <v>2000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</row>
    <row r="33" spans="1:257" ht="14.65" customHeight="1" x14ac:dyDescent="0.35">
      <c r="A33" s="71" t="s">
        <v>33</v>
      </c>
      <c r="B33" s="96" t="s">
        <v>34</v>
      </c>
      <c r="C33" s="96"/>
      <c r="D33" s="96"/>
      <c r="E33" s="96"/>
      <c r="F33" s="96"/>
      <c r="G33" s="96"/>
      <c r="H33" s="96"/>
      <c r="I33" s="8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</row>
    <row r="34" spans="1:257" ht="15.75" customHeight="1" x14ac:dyDescent="0.35">
      <c r="A34" s="118" t="s">
        <v>35</v>
      </c>
      <c r="B34" s="118"/>
      <c r="C34" s="118"/>
      <c r="D34" s="118"/>
      <c r="E34" s="118"/>
      <c r="F34" s="118"/>
      <c r="G34" s="118"/>
      <c r="H34" s="118"/>
      <c r="I34" s="9">
        <f>SUM(I32:I33)</f>
        <v>2000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</row>
    <row r="35" spans="1:257" ht="14.65" customHeight="1" x14ac:dyDescent="0.35">
      <c r="A35" s="86"/>
      <c r="B35" s="86"/>
      <c r="C35" s="86"/>
      <c r="D35" s="86"/>
      <c r="E35" s="86"/>
      <c r="F35" s="86"/>
      <c r="G35" s="86"/>
      <c r="H35" s="86"/>
      <c r="I35" s="86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</row>
    <row r="36" spans="1:257" ht="26" customHeight="1" x14ac:dyDescent="0.35">
      <c r="A36" s="147" t="s">
        <v>36</v>
      </c>
      <c r="B36" s="147"/>
      <c r="C36" s="147"/>
      <c r="D36" s="147"/>
      <c r="E36" s="147"/>
      <c r="F36" s="147"/>
      <c r="G36" s="147"/>
      <c r="H36" s="147"/>
      <c r="I36" s="14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</row>
    <row r="37" spans="1:257" ht="14.65" customHeight="1" x14ac:dyDescent="0.35">
      <c r="A37" s="86"/>
      <c r="B37" s="86"/>
      <c r="C37" s="86"/>
      <c r="D37" s="86"/>
      <c r="E37" s="86"/>
      <c r="F37" s="86"/>
      <c r="G37" s="86"/>
      <c r="H37" s="86"/>
      <c r="I37" s="86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</row>
    <row r="38" spans="1:257" ht="15.5" x14ac:dyDescent="0.35">
      <c r="A38" s="112" t="s">
        <v>37</v>
      </c>
      <c r="B38" s="112"/>
      <c r="C38" s="112"/>
      <c r="D38" s="112"/>
      <c r="E38" s="112"/>
      <c r="F38" s="112"/>
      <c r="G38" s="112"/>
      <c r="H38" s="112"/>
      <c r="I38" s="112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</row>
    <row r="39" spans="1:257" x14ac:dyDescent="0.35">
      <c r="A39" s="142" t="s">
        <v>143</v>
      </c>
      <c r="B39" s="142"/>
      <c r="C39" s="142"/>
      <c r="D39" s="142"/>
      <c r="E39" s="142"/>
      <c r="F39" s="142"/>
      <c r="G39" s="142"/>
      <c r="H39" s="142"/>
      <c r="I39" s="14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</row>
    <row r="40" spans="1:257" ht="20" customHeight="1" x14ac:dyDescent="0.35">
      <c r="A40" s="68" t="s">
        <v>38</v>
      </c>
      <c r="B40" s="143" t="s">
        <v>144</v>
      </c>
      <c r="C40" s="143"/>
      <c r="D40" s="143"/>
      <c r="E40" s="143"/>
      <c r="F40" s="143"/>
      <c r="G40" s="143"/>
      <c r="H40" s="143"/>
      <c r="I40" s="10" t="s">
        <v>39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</row>
    <row r="41" spans="1:257" ht="33.5" customHeight="1" x14ac:dyDescent="0.35">
      <c r="A41" s="11" t="s">
        <v>3</v>
      </c>
      <c r="B41" s="144" t="s">
        <v>40</v>
      </c>
      <c r="C41" s="144"/>
      <c r="D41" s="144"/>
      <c r="E41" s="144"/>
      <c r="F41" s="144"/>
      <c r="G41" s="144"/>
      <c r="H41" s="12">
        <v>8.3299999999999999E-2</v>
      </c>
      <c r="I41" s="13">
        <f>ROUND($I$34*H41,2)</f>
        <v>166.6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</row>
    <row r="42" spans="1:257" ht="52.5" customHeight="1" x14ac:dyDescent="0.35">
      <c r="A42" s="11" t="s">
        <v>5</v>
      </c>
      <c r="B42" s="145" t="s">
        <v>145</v>
      </c>
      <c r="C42" s="146"/>
      <c r="D42" s="146"/>
      <c r="E42" s="146"/>
      <c r="F42" s="146"/>
      <c r="G42" s="146"/>
      <c r="H42" s="12">
        <v>0.121</v>
      </c>
      <c r="I42" s="13">
        <f>ROUND($I$34*H42,2)</f>
        <v>242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</row>
    <row r="43" spans="1:257" x14ac:dyDescent="0.35">
      <c r="A43" s="103" t="s">
        <v>35</v>
      </c>
      <c r="B43" s="103"/>
      <c r="C43" s="103"/>
      <c r="D43" s="103"/>
      <c r="E43" s="103"/>
      <c r="F43" s="103"/>
      <c r="G43" s="103"/>
      <c r="H43" s="103"/>
      <c r="I43" s="14">
        <f>SUM(I41+I42)</f>
        <v>408.6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</row>
    <row r="44" spans="1:257" s="15" customFormat="1" x14ac:dyDescent="0.35">
      <c r="A44" s="86"/>
      <c r="B44" s="86"/>
      <c r="C44" s="86"/>
      <c r="D44" s="86"/>
      <c r="E44" s="86"/>
      <c r="F44" s="86"/>
      <c r="G44" s="86"/>
      <c r="H44" s="86"/>
      <c r="I44" s="86"/>
    </row>
    <row r="45" spans="1:257" ht="101.5" customHeight="1" x14ac:dyDescent="0.35">
      <c r="A45" s="137" t="s">
        <v>146</v>
      </c>
      <c r="B45" s="137"/>
      <c r="C45" s="137"/>
      <c r="D45" s="137"/>
      <c r="E45" s="137"/>
      <c r="F45" s="137"/>
      <c r="G45" s="137"/>
      <c r="H45" s="137"/>
      <c r="I45" s="13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</row>
    <row r="46" spans="1:257" ht="14.65" customHeight="1" x14ac:dyDescent="0.35">
      <c r="A46" s="86"/>
      <c r="B46" s="86"/>
      <c r="C46" s="86"/>
      <c r="D46" s="86"/>
      <c r="E46" s="86"/>
      <c r="F46" s="86"/>
      <c r="G46" s="86"/>
      <c r="H46" s="86"/>
      <c r="I46" s="86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</row>
    <row r="47" spans="1:257" s="1" customFormat="1" ht="30.5" customHeight="1" x14ac:dyDescent="0.25">
      <c r="A47" s="141" t="s">
        <v>41</v>
      </c>
      <c r="B47" s="141"/>
      <c r="C47" s="141"/>
      <c r="D47" s="141"/>
      <c r="E47" s="141"/>
      <c r="F47" s="141"/>
      <c r="G47" s="141"/>
      <c r="H47" s="141"/>
      <c r="I47" s="141"/>
    </row>
    <row r="48" spans="1:257" s="1" customFormat="1" ht="30.5" customHeight="1" x14ac:dyDescent="0.25">
      <c r="A48" s="16" t="s">
        <v>42</v>
      </c>
      <c r="B48" s="116" t="s">
        <v>43</v>
      </c>
      <c r="C48" s="116"/>
      <c r="D48" s="116"/>
      <c r="E48" s="116"/>
      <c r="F48" s="116"/>
      <c r="G48" s="116"/>
      <c r="H48" s="70" t="s">
        <v>44</v>
      </c>
      <c r="I48" s="66" t="s">
        <v>32</v>
      </c>
    </row>
    <row r="49" spans="1:257" s="1" customFormat="1" ht="14.65" customHeight="1" x14ac:dyDescent="0.25">
      <c r="A49" s="17" t="s">
        <v>3</v>
      </c>
      <c r="B49" s="96" t="s">
        <v>45</v>
      </c>
      <c r="C49" s="96"/>
      <c r="D49" s="96"/>
      <c r="E49" s="96"/>
      <c r="F49" s="96"/>
      <c r="G49" s="96"/>
      <c r="H49" s="18">
        <v>0.2</v>
      </c>
      <c r="I49" s="19">
        <f t="shared" ref="I49:I56" si="0">ROUND(($I$34+$I$43)*H49,2)</f>
        <v>481.72</v>
      </c>
    </row>
    <row r="50" spans="1:257" s="1" customFormat="1" ht="14.65" customHeight="1" x14ac:dyDescent="0.25">
      <c r="A50" s="17" t="s">
        <v>5</v>
      </c>
      <c r="B50" s="96" t="s">
        <v>46</v>
      </c>
      <c r="C50" s="96"/>
      <c r="D50" s="96"/>
      <c r="E50" s="96"/>
      <c r="F50" s="96"/>
      <c r="G50" s="96"/>
      <c r="H50" s="18">
        <v>2.5000000000000001E-2</v>
      </c>
      <c r="I50" s="19">
        <f t="shared" si="0"/>
        <v>60.22</v>
      </c>
    </row>
    <row r="51" spans="1:257" s="1" customFormat="1" ht="52.5" customHeight="1" x14ac:dyDescent="0.25">
      <c r="A51" s="17" t="s">
        <v>8</v>
      </c>
      <c r="B51" s="96" t="s">
        <v>47</v>
      </c>
      <c r="C51" s="96"/>
      <c r="D51" s="20" t="s">
        <v>48</v>
      </c>
      <c r="E51" s="21">
        <v>0.02</v>
      </c>
      <c r="F51" s="20" t="s">
        <v>49</v>
      </c>
      <c r="G51" s="22">
        <v>1</v>
      </c>
      <c r="H51" s="23">
        <f>ROUND((E51*G51),6)</f>
        <v>0.02</v>
      </c>
      <c r="I51" s="19">
        <f t="shared" si="0"/>
        <v>48.17</v>
      </c>
    </row>
    <row r="52" spans="1:257" s="1" customFormat="1" ht="14.65" customHeight="1" x14ac:dyDescent="0.25">
      <c r="A52" s="17" t="s">
        <v>10</v>
      </c>
      <c r="B52" s="96" t="s">
        <v>50</v>
      </c>
      <c r="C52" s="96"/>
      <c r="D52" s="96"/>
      <c r="E52" s="96"/>
      <c r="F52" s="96"/>
      <c r="G52" s="96"/>
      <c r="H52" s="18">
        <v>1.4999999999999999E-2</v>
      </c>
      <c r="I52" s="19">
        <f t="shared" si="0"/>
        <v>36.130000000000003</v>
      </c>
    </row>
    <row r="53" spans="1:257" s="1" customFormat="1" ht="14.65" customHeight="1" x14ac:dyDescent="0.25">
      <c r="A53" s="17" t="s">
        <v>51</v>
      </c>
      <c r="B53" s="96" t="s">
        <v>52</v>
      </c>
      <c r="C53" s="96"/>
      <c r="D53" s="96"/>
      <c r="E53" s="96"/>
      <c r="F53" s="96"/>
      <c r="G53" s="96"/>
      <c r="H53" s="18">
        <v>0.01</v>
      </c>
      <c r="I53" s="19">
        <f t="shared" si="0"/>
        <v>24.09</v>
      </c>
    </row>
    <row r="54" spans="1:257" s="1" customFormat="1" ht="14.65" customHeight="1" x14ac:dyDescent="0.25">
      <c r="A54" s="17" t="s">
        <v>33</v>
      </c>
      <c r="B54" s="96" t="s">
        <v>53</v>
      </c>
      <c r="C54" s="96"/>
      <c r="D54" s="96"/>
      <c r="E54" s="96"/>
      <c r="F54" s="96"/>
      <c r="G54" s="96"/>
      <c r="H54" s="18">
        <v>6.0000000000000001E-3</v>
      </c>
      <c r="I54" s="19">
        <f t="shared" si="0"/>
        <v>14.45</v>
      </c>
    </row>
    <row r="55" spans="1:257" ht="14.65" customHeight="1" x14ac:dyDescent="0.35">
      <c r="A55" s="17" t="s">
        <v>54</v>
      </c>
      <c r="B55" s="96" t="s">
        <v>55</v>
      </c>
      <c r="C55" s="96"/>
      <c r="D55" s="96"/>
      <c r="E55" s="96"/>
      <c r="F55" s="96"/>
      <c r="G55" s="96"/>
      <c r="H55" s="18">
        <v>2E-3</v>
      </c>
      <c r="I55" s="19">
        <f t="shared" si="0"/>
        <v>4.82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</row>
    <row r="56" spans="1:257" ht="14.65" customHeight="1" x14ac:dyDescent="0.35">
      <c r="A56" s="17" t="s">
        <v>56</v>
      </c>
      <c r="B56" s="96" t="s">
        <v>57</v>
      </c>
      <c r="C56" s="96"/>
      <c r="D56" s="96"/>
      <c r="E56" s="96"/>
      <c r="F56" s="96"/>
      <c r="G56" s="96"/>
      <c r="H56" s="18">
        <v>0.08</v>
      </c>
      <c r="I56" s="19">
        <f t="shared" si="0"/>
        <v>192.69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</row>
    <row r="57" spans="1:257" x14ac:dyDescent="0.35">
      <c r="A57" s="103" t="s">
        <v>35</v>
      </c>
      <c r="B57" s="103"/>
      <c r="C57" s="103"/>
      <c r="D57" s="103"/>
      <c r="E57" s="103"/>
      <c r="F57" s="103"/>
      <c r="G57" s="103"/>
      <c r="H57" s="24">
        <f>SUM(H49:H56)</f>
        <v>0.35800000000000004</v>
      </c>
      <c r="I57" s="25">
        <f>SUM(I49:I56)</f>
        <v>862.29000000000019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</row>
    <row r="58" spans="1:257" x14ac:dyDescent="0.35">
      <c r="A58" s="26"/>
      <c r="B58" s="27"/>
      <c r="C58" s="27"/>
      <c r="D58" s="27"/>
      <c r="E58" s="27"/>
      <c r="F58" s="27"/>
      <c r="G58" s="27"/>
      <c r="H58" s="28"/>
      <c r="I58" s="29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</row>
    <row r="59" spans="1:257" ht="60" customHeight="1" x14ac:dyDescent="0.35">
      <c r="A59" s="137" t="s">
        <v>58</v>
      </c>
      <c r="B59" s="137"/>
      <c r="C59" s="137"/>
      <c r="D59" s="137"/>
      <c r="E59" s="137"/>
      <c r="F59" s="137"/>
      <c r="G59" s="137"/>
      <c r="H59" s="137"/>
      <c r="I59" s="137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</row>
    <row r="60" spans="1:257" x14ac:dyDescent="0.35">
      <c r="A60" s="86"/>
      <c r="B60" s="86"/>
      <c r="C60" s="86"/>
      <c r="D60" s="86"/>
      <c r="E60" s="86"/>
      <c r="F60" s="86"/>
      <c r="G60" s="86"/>
      <c r="H60" s="86"/>
      <c r="I60" s="86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</row>
    <row r="61" spans="1:257" x14ac:dyDescent="0.35">
      <c r="A61" s="120" t="s">
        <v>59</v>
      </c>
      <c r="B61" s="120"/>
      <c r="C61" s="120"/>
      <c r="D61" s="120"/>
      <c r="E61" s="120"/>
      <c r="F61" s="120"/>
      <c r="G61" s="120"/>
      <c r="H61" s="120"/>
      <c r="I61" s="120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</row>
    <row r="62" spans="1:257" ht="16.149999999999999" customHeight="1" x14ac:dyDescent="0.35">
      <c r="A62" s="65" t="s">
        <v>60</v>
      </c>
      <c r="B62" s="116" t="s">
        <v>61</v>
      </c>
      <c r="C62" s="116"/>
      <c r="D62" s="116"/>
      <c r="E62" s="116"/>
      <c r="F62" s="116"/>
      <c r="G62" s="116"/>
      <c r="H62" s="116"/>
      <c r="I62" s="66" t="s">
        <v>39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</row>
    <row r="63" spans="1:257" ht="14.65" customHeight="1" x14ac:dyDescent="0.35">
      <c r="A63" s="11" t="s">
        <v>3</v>
      </c>
      <c r="B63" s="96" t="s">
        <v>62</v>
      </c>
      <c r="C63" s="96"/>
      <c r="D63" s="96"/>
      <c r="E63" s="96"/>
      <c r="F63" s="96"/>
      <c r="G63" s="96"/>
      <c r="H63" s="96"/>
      <c r="I63" s="19">
        <f>IF(ROUND((H66*H64*H65)-(I32*H67),2)&lt;0,0,ROUND((H66*H64*H65)-(I32*H67),2))</f>
        <v>144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</row>
    <row r="64" spans="1:257" ht="25.9" customHeight="1" x14ac:dyDescent="0.35">
      <c r="A64" s="11"/>
      <c r="B64" s="138" t="s">
        <v>63</v>
      </c>
      <c r="C64" s="138"/>
      <c r="D64" s="138"/>
      <c r="E64" s="138"/>
      <c r="F64" s="138"/>
      <c r="G64" s="138"/>
      <c r="H64" s="30">
        <v>6</v>
      </c>
      <c r="I64" s="31" t="s">
        <v>64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</row>
    <row r="65" spans="1:257" ht="14.65" customHeight="1" x14ac:dyDescent="0.35">
      <c r="A65" s="11"/>
      <c r="B65" s="138" t="s">
        <v>65</v>
      </c>
      <c r="C65" s="138"/>
      <c r="D65" s="138"/>
      <c r="E65" s="138"/>
      <c r="F65" s="138"/>
      <c r="G65" s="138"/>
      <c r="H65" s="32">
        <v>2</v>
      </c>
      <c r="I65" s="3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</row>
    <row r="66" spans="1:257" ht="14.65" customHeight="1" x14ac:dyDescent="0.35">
      <c r="A66" s="11"/>
      <c r="B66" s="138" t="s">
        <v>66</v>
      </c>
      <c r="C66" s="138"/>
      <c r="D66" s="138"/>
      <c r="E66" s="138"/>
      <c r="F66" s="138"/>
      <c r="G66" s="138"/>
      <c r="H66" s="33">
        <v>22</v>
      </c>
      <c r="I66" s="3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</row>
    <row r="67" spans="1:257" x14ac:dyDescent="0.35">
      <c r="A67" s="11"/>
      <c r="B67" s="140" t="s">
        <v>67</v>
      </c>
      <c r="C67" s="140"/>
      <c r="D67" s="140"/>
      <c r="E67" s="140"/>
      <c r="F67" s="140"/>
      <c r="G67" s="140"/>
      <c r="H67" s="34">
        <v>0.06</v>
      </c>
      <c r="I67" s="67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</row>
    <row r="68" spans="1:257" ht="14.65" customHeight="1" x14ac:dyDescent="0.35">
      <c r="A68" s="11" t="s">
        <v>5</v>
      </c>
      <c r="B68" s="96" t="s">
        <v>68</v>
      </c>
      <c r="C68" s="96"/>
      <c r="D68" s="96"/>
      <c r="E68" s="96"/>
      <c r="F68" s="96"/>
      <c r="G68" s="96"/>
      <c r="H68" s="96"/>
      <c r="I68" s="19">
        <f>ROUND(H70*H69*(1-H71),2)</f>
        <v>445.5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</row>
    <row r="69" spans="1:257" ht="14.65" customHeight="1" x14ac:dyDescent="0.35">
      <c r="A69" s="11"/>
      <c r="B69" s="138" t="s">
        <v>69</v>
      </c>
      <c r="C69" s="138"/>
      <c r="D69" s="138"/>
      <c r="E69" s="138"/>
      <c r="F69" s="138"/>
      <c r="G69" s="138"/>
      <c r="H69" s="30">
        <v>25</v>
      </c>
      <c r="I69" s="31" t="s">
        <v>64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</row>
    <row r="70" spans="1:257" ht="21.5" customHeight="1" x14ac:dyDescent="0.35">
      <c r="A70" s="35"/>
      <c r="B70" s="138" t="s">
        <v>70</v>
      </c>
      <c r="C70" s="138"/>
      <c r="D70" s="138"/>
      <c r="E70" s="138"/>
      <c r="F70" s="138"/>
      <c r="G70" s="138"/>
      <c r="H70" s="33">
        <v>22</v>
      </c>
      <c r="I70" s="3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</row>
    <row r="71" spans="1:257" ht="23" customHeight="1" x14ac:dyDescent="0.35">
      <c r="A71" s="35"/>
      <c r="B71" s="139" t="s">
        <v>71</v>
      </c>
      <c r="C71" s="139"/>
      <c r="D71" s="139"/>
      <c r="E71" s="139"/>
      <c r="F71" s="139"/>
      <c r="G71" s="139"/>
      <c r="H71" s="36">
        <v>0.19</v>
      </c>
      <c r="I71" s="3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</row>
    <row r="72" spans="1:257" ht="14.65" customHeight="1" x14ac:dyDescent="0.35">
      <c r="A72" s="11" t="s">
        <v>8</v>
      </c>
      <c r="B72" s="96" t="s">
        <v>72</v>
      </c>
      <c r="C72" s="96"/>
      <c r="D72" s="96"/>
      <c r="E72" s="96"/>
      <c r="F72" s="96"/>
      <c r="G72" s="96"/>
      <c r="H72" s="96"/>
      <c r="I72" s="19">
        <v>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</row>
    <row r="73" spans="1:257" ht="27.25" customHeight="1" x14ac:dyDescent="0.35">
      <c r="A73" s="11" t="s">
        <v>10</v>
      </c>
      <c r="B73" s="96" t="s">
        <v>137</v>
      </c>
      <c r="C73" s="96"/>
      <c r="D73" s="96"/>
      <c r="E73" s="96"/>
      <c r="F73" s="96"/>
      <c r="G73" s="96"/>
      <c r="H73" s="96"/>
      <c r="I73" s="37">
        <v>20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</row>
    <row r="74" spans="1:257" x14ac:dyDescent="0.35">
      <c r="A74" s="11" t="s">
        <v>51</v>
      </c>
      <c r="B74" s="117" t="s">
        <v>73</v>
      </c>
      <c r="C74" s="117"/>
      <c r="D74" s="117"/>
      <c r="E74" s="117"/>
      <c r="F74" s="117"/>
      <c r="G74" s="117"/>
      <c r="H74" s="117"/>
      <c r="I74" s="38" t="s">
        <v>64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</row>
    <row r="75" spans="1:257" x14ac:dyDescent="0.35">
      <c r="A75" s="39"/>
      <c r="B75" s="103" t="s">
        <v>35</v>
      </c>
      <c r="C75" s="103"/>
      <c r="D75" s="103"/>
      <c r="E75" s="103"/>
      <c r="F75" s="103"/>
      <c r="G75" s="103"/>
      <c r="H75" s="103"/>
      <c r="I75" s="25">
        <f>SUM(I63:I73)</f>
        <v>609.5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</row>
    <row r="76" spans="1:257" x14ac:dyDescent="0.35">
      <c r="A76" s="86"/>
      <c r="B76" s="86"/>
      <c r="C76" s="86"/>
      <c r="D76" s="86"/>
      <c r="E76" s="86"/>
      <c r="F76" s="86"/>
      <c r="G76" s="86"/>
      <c r="H76" s="86"/>
      <c r="I76" s="86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</row>
    <row r="77" spans="1:257" ht="48" customHeight="1" x14ac:dyDescent="0.35">
      <c r="A77" s="99" t="s">
        <v>74</v>
      </c>
      <c r="B77" s="99"/>
      <c r="C77" s="99"/>
      <c r="D77" s="99"/>
      <c r="E77" s="99"/>
      <c r="F77" s="99"/>
      <c r="G77" s="99"/>
      <c r="H77" s="99"/>
      <c r="I77" s="99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</row>
    <row r="78" spans="1:257" ht="14.65" customHeight="1" x14ac:dyDescent="0.35">
      <c r="A78" s="86"/>
      <c r="B78" s="86"/>
      <c r="C78" s="86"/>
      <c r="D78" s="86"/>
      <c r="E78" s="86"/>
      <c r="F78" s="86"/>
      <c r="G78" s="86"/>
      <c r="H78" s="86"/>
      <c r="I78" s="86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</row>
    <row r="79" spans="1:257" ht="17.25" customHeight="1" x14ac:dyDescent="0.35">
      <c r="A79" s="111" t="s">
        <v>75</v>
      </c>
      <c r="B79" s="111"/>
      <c r="C79" s="111"/>
      <c r="D79" s="111"/>
      <c r="E79" s="111"/>
      <c r="F79" s="111"/>
      <c r="G79" s="111"/>
      <c r="H79" s="111"/>
      <c r="I79" s="11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</row>
    <row r="80" spans="1:257" ht="16.149999999999999" customHeight="1" x14ac:dyDescent="0.35">
      <c r="A80" s="66">
        <v>2</v>
      </c>
      <c r="B80" s="116" t="s">
        <v>76</v>
      </c>
      <c r="C80" s="116"/>
      <c r="D80" s="116"/>
      <c r="E80" s="116"/>
      <c r="F80" s="116"/>
      <c r="G80" s="116"/>
      <c r="H80" s="116"/>
      <c r="I80" s="66" t="s">
        <v>39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</row>
    <row r="81" spans="1:257" ht="14.65" customHeight="1" x14ac:dyDescent="0.35">
      <c r="A81" s="71" t="s">
        <v>38</v>
      </c>
      <c r="B81" s="96" t="s">
        <v>147</v>
      </c>
      <c r="C81" s="96"/>
      <c r="D81" s="96"/>
      <c r="E81" s="96"/>
      <c r="F81" s="96"/>
      <c r="G81" s="96"/>
      <c r="H81" s="96"/>
      <c r="I81" s="13">
        <f>I43</f>
        <v>408.6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</row>
    <row r="82" spans="1:257" ht="14.65" customHeight="1" x14ac:dyDescent="0.35">
      <c r="A82" s="71" t="s">
        <v>42</v>
      </c>
      <c r="B82" s="96" t="s">
        <v>43</v>
      </c>
      <c r="C82" s="96"/>
      <c r="D82" s="96"/>
      <c r="E82" s="96"/>
      <c r="F82" s="96"/>
      <c r="G82" s="96"/>
      <c r="H82" s="96"/>
      <c r="I82" s="13">
        <f>I57</f>
        <v>862.29000000000019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</row>
    <row r="83" spans="1:257" ht="14.65" customHeight="1" x14ac:dyDescent="0.35">
      <c r="A83" s="71" t="s">
        <v>60</v>
      </c>
      <c r="B83" s="96" t="s">
        <v>61</v>
      </c>
      <c r="C83" s="96"/>
      <c r="D83" s="96"/>
      <c r="E83" s="96"/>
      <c r="F83" s="96"/>
      <c r="G83" s="96"/>
      <c r="H83" s="96"/>
      <c r="I83" s="13">
        <f>I75</f>
        <v>609.5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</row>
    <row r="84" spans="1:257" ht="14.65" customHeight="1" x14ac:dyDescent="0.35">
      <c r="A84" s="118" t="s">
        <v>35</v>
      </c>
      <c r="B84" s="118"/>
      <c r="C84" s="118"/>
      <c r="D84" s="118"/>
      <c r="E84" s="118"/>
      <c r="F84" s="118"/>
      <c r="G84" s="118"/>
      <c r="H84" s="118"/>
      <c r="I84" s="40">
        <f>SUM(I81+I82+I83)</f>
        <v>1880.3900000000003</v>
      </c>
      <c r="J84" s="1"/>
      <c r="K84" s="63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</row>
    <row r="85" spans="1:257" ht="14.65" customHeight="1" x14ac:dyDescent="0.35">
      <c r="A85" s="86"/>
      <c r="B85" s="86"/>
      <c r="C85" s="86"/>
      <c r="D85" s="86"/>
      <c r="E85" s="86"/>
      <c r="F85" s="86"/>
      <c r="G85" s="86"/>
      <c r="H85" s="86"/>
      <c r="I85" s="86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</row>
    <row r="86" spans="1:257" s="1" customFormat="1" ht="15.5" x14ac:dyDescent="0.25">
      <c r="A86" s="112" t="s">
        <v>77</v>
      </c>
      <c r="B86" s="112"/>
      <c r="C86" s="112"/>
      <c r="D86" s="112"/>
      <c r="E86" s="112"/>
      <c r="F86" s="112"/>
      <c r="G86" s="112"/>
      <c r="H86" s="112"/>
      <c r="I86" s="112"/>
    </row>
    <row r="87" spans="1:257" s="1" customFormat="1" ht="14" x14ac:dyDescent="0.25">
      <c r="A87" s="65">
        <v>3</v>
      </c>
      <c r="B87" s="115" t="s">
        <v>78</v>
      </c>
      <c r="C87" s="115"/>
      <c r="D87" s="115"/>
      <c r="E87" s="115"/>
      <c r="F87" s="115"/>
      <c r="G87" s="115"/>
      <c r="H87" s="115"/>
      <c r="I87" s="65" t="s">
        <v>79</v>
      </c>
    </row>
    <row r="88" spans="1:257" s="1" customFormat="1" ht="57.65" customHeight="1" x14ac:dyDescent="0.25">
      <c r="A88" s="11" t="s">
        <v>3</v>
      </c>
      <c r="B88" s="96" t="s">
        <v>80</v>
      </c>
      <c r="C88" s="96"/>
      <c r="D88" s="96"/>
      <c r="E88" s="96"/>
      <c r="F88" s="96"/>
      <c r="G88" s="96"/>
      <c r="H88" s="96"/>
      <c r="I88" s="19">
        <f>ROUND((($I$34/12)+($I$41/12)+($I$34/12/12)+($I$42/12))*(30/30)*0.05,2)</f>
        <v>10.73</v>
      </c>
    </row>
    <row r="89" spans="1:257" s="1" customFormat="1" ht="13" x14ac:dyDescent="0.25">
      <c r="A89" s="11" t="s">
        <v>5</v>
      </c>
      <c r="B89" s="117" t="s">
        <v>81</v>
      </c>
      <c r="C89" s="117"/>
      <c r="D89" s="117"/>
      <c r="E89" s="117"/>
      <c r="F89" s="117"/>
      <c r="G89" s="117"/>
      <c r="H89" s="117"/>
      <c r="I89" s="19">
        <f>ROUND($I$88*H56,2)</f>
        <v>0.86</v>
      </c>
    </row>
    <row r="90" spans="1:257" s="1" customFormat="1" ht="28.25" customHeight="1" x14ac:dyDescent="0.25">
      <c r="A90" s="11" t="s">
        <v>8</v>
      </c>
      <c r="B90" s="96" t="s">
        <v>82</v>
      </c>
      <c r="C90" s="96"/>
      <c r="D90" s="96"/>
      <c r="E90" s="96"/>
      <c r="F90" s="96"/>
      <c r="G90" s="96"/>
      <c r="H90" s="96"/>
      <c r="I90" s="19">
        <f>ROUND(((($I$34/30)*7)/$H$10)*1,2)</f>
        <v>38.89</v>
      </c>
    </row>
    <row r="91" spans="1:257" s="1" customFormat="1" ht="24" customHeight="1" x14ac:dyDescent="0.25">
      <c r="A91" s="11" t="s">
        <v>10</v>
      </c>
      <c r="B91" s="96" t="s">
        <v>83</v>
      </c>
      <c r="C91" s="96"/>
      <c r="D91" s="96"/>
      <c r="E91" s="96"/>
      <c r="F91" s="96"/>
      <c r="G91" s="96"/>
      <c r="H91" s="96"/>
      <c r="I91" s="19">
        <f>ROUND($H$57*I90,2)</f>
        <v>13.92</v>
      </c>
    </row>
    <row r="92" spans="1:257" s="1" customFormat="1" ht="53" customHeight="1" x14ac:dyDescent="0.25">
      <c r="A92" s="11" t="s">
        <v>51</v>
      </c>
      <c r="B92" s="96" t="s">
        <v>148</v>
      </c>
      <c r="C92" s="96"/>
      <c r="D92" s="96"/>
      <c r="E92" s="96"/>
      <c r="F92" s="96"/>
      <c r="G92" s="96"/>
      <c r="H92" s="41">
        <v>0.04</v>
      </c>
      <c r="I92" s="19">
        <f>ROUND($I$34*H92,2)</f>
        <v>80</v>
      </c>
    </row>
    <row r="93" spans="1:257" s="1" customFormat="1" ht="13" x14ac:dyDescent="0.25">
      <c r="A93" s="103" t="s">
        <v>35</v>
      </c>
      <c r="B93" s="103"/>
      <c r="C93" s="103"/>
      <c r="D93" s="103"/>
      <c r="E93" s="103"/>
      <c r="F93" s="103"/>
      <c r="G93" s="103"/>
      <c r="H93" s="103"/>
      <c r="I93" s="25">
        <f>SUM(I88:I92)</f>
        <v>144.4</v>
      </c>
    </row>
    <row r="94" spans="1:257" s="1" customFormat="1" x14ac:dyDescent="0.35">
      <c r="A94" s="119"/>
      <c r="B94" s="119"/>
      <c r="C94" s="119"/>
      <c r="D94" s="119"/>
      <c r="E94" s="119"/>
      <c r="F94" s="119"/>
      <c r="G94" s="119"/>
      <c r="H94" s="119"/>
      <c r="I94" s="119"/>
    </row>
    <row r="95" spans="1:257" ht="17.25" customHeight="1" x14ac:dyDescent="0.35">
      <c r="A95" s="90" t="s">
        <v>84</v>
      </c>
      <c r="B95" s="90"/>
      <c r="C95" s="90"/>
      <c r="D95" s="90"/>
      <c r="E95" s="90"/>
      <c r="F95" s="90"/>
      <c r="G95" s="90"/>
      <c r="H95" s="90"/>
      <c r="I95" s="90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</row>
    <row r="96" spans="1:257" ht="41.5" customHeight="1" x14ac:dyDescent="0.35">
      <c r="A96" s="137" t="s">
        <v>85</v>
      </c>
      <c r="B96" s="137"/>
      <c r="C96" s="137"/>
      <c r="D96" s="137"/>
      <c r="E96" s="137"/>
      <c r="F96" s="137"/>
      <c r="G96" s="137"/>
      <c r="H96" s="137"/>
      <c r="I96" s="137"/>
      <c r="J96" s="1"/>
      <c r="K96" s="127"/>
      <c r="L96" s="127"/>
      <c r="M96" s="127"/>
      <c r="N96" s="127"/>
      <c r="O96" s="127"/>
      <c r="P96" s="127"/>
      <c r="Q96" s="127"/>
      <c r="R96" s="127"/>
      <c r="S96" s="127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</row>
    <row r="97" spans="1:257" ht="54.5" customHeight="1" x14ac:dyDescent="0.35">
      <c r="A97" s="124" t="s">
        <v>164</v>
      </c>
      <c r="B97" s="125"/>
      <c r="C97" s="125"/>
      <c r="D97" s="125"/>
      <c r="E97" s="125"/>
      <c r="F97" s="125"/>
      <c r="G97" s="125"/>
      <c r="H97" s="125"/>
      <c r="I97" s="126"/>
      <c r="J97" s="42"/>
      <c r="K97" s="72"/>
      <c r="L97" s="73"/>
      <c r="M97" s="74"/>
      <c r="N97" s="72"/>
      <c r="O97" s="73"/>
      <c r="P97" s="75"/>
      <c r="Q97" s="76"/>
      <c r="R97" s="73"/>
      <c r="S97" s="77"/>
      <c r="IW97" s="1"/>
    </row>
    <row r="98" spans="1:257" s="78" customFormat="1" ht="8.25" customHeight="1" x14ac:dyDescent="0.25">
      <c r="A98" s="127"/>
      <c r="B98" s="127"/>
      <c r="C98" s="127"/>
      <c r="D98" s="127"/>
      <c r="E98" s="127"/>
      <c r="F98" s="127"/>
      <c r="G98" s="127"/>
      <c r="H98" s="127"/>
      <c r="I98" s="127"/>
    </row>
    <row r="99" spans="1:257" s="78" customFormat="1" ht="7.5" customHeight="1" x14ac:dyDescent="0.25">
      <c r="A99" s="128"/>
      <c r="B99" s="128"/>
      <c r="C99" s="128"/>
      <c r="D99" s="128"/>
      <c r="E99" s="128"/>
      <c r="F99" s="128"/>
      <c r="G99" s="128"/>
      <c r="H99" s="128"/>
      <c r="I99" s="128"/>
    </row>
    <row r="100" spans="1:257" ht="41" customHeight="1" x14ac:dyDescent="0.35">
      <c r="A100" s="79" t="s">
        <v>149</v>
      </c>
      <c r="B100" s="80">
        <f>I34</f>
        <v>2000</v>
      </c>
      <c r="C100" s="79" t="s">
        <v>150</v>
      </c>
      <c r="D100" s="80">
        <f>I84 - I63 - I68</f>
        <v>1290.8900000000003</v>
      </c>
      <c r="E100" s="81" t="s">
        <v>151</v>
      </c>
      <c r="F100" s="80">
        <f>I93</f>
        <v>144.4</v>
      </c>
      <c r="G100" s="82"/>
      <c r="H100" s="83" t="s">
        <v>152</v>
      </c>
      <c r="I100" s="84">
        <f>B100+D100+F100</f>
        <v>3435.2900000000004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</row>
    <row r="101" spans="1:257" ht="23" customHeight="1" x14ac:dyDescent="0.35">
      <c r="A101" s="129" t="s">
        <v>86</v>
      </c>
      <c r="B101" s="130"/>
      <c r="C101" s="130"/>
      <c r="D101" s="130"/>
      <c r="E101" s="130"/>
      <c r="F101" s="130"/>
      <c r="G101" s="130"/>
      <c r="H101" s="130"/>
      <c r="I101" s="13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</row>
    <row r="102" spans="1:257" ht="18" x14ac:dyDescent="0.4">
      <c r="A102" s="43" t="s">
        <v>87</v>
      </c>
      <c r="B102" s="132" t="s">
        <v>88</v>
      </c>
      <c r="C102" s="133"/>
      <c r="D102" s="133"/>
      <c r="E102" s="133"/>
      <c r="F102" s="133"/>
      <c r="G102" s="133"/>
      <c r="H102" s="134"/>
      <c r="I102" s="44" t="s">
        <v>39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</row>
    <row r="103" spans="1:257" ht="20" customHeight="1" x14ac:dyDescent="0.35">
      <c r="A103" s="45" t="s">
        <v>3</v>
      </c>
      <c r="B103" s="135" t="s">
        <v>162</v>
      </c>
      <c r="C103" s="136"/>
      <c r="D103" s="136"/>
      <c r="E103" s="136"/>
      <c r="F103" s="136"/>
      <c r="G103" s="136"/>
      <c r="H103" s="126"/>
      <c r="I103" s="46">
        <f>ROUND($I$100/12,2)</f>
        <v>286.27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</row>
    <row r="104" spans="1:257" ht="27.9" customHeight="1" x14ac:dyDescent="0.35">
      <c r="A104" s="45" t="s">
        <v>5</v>
      </c>
      <c r="B104" s="122" t="s">
        <v>89</v>
      </c>
      <c r="C104" s="122"/>
      <c r="D104" s="122"/>
      <c r="E104" s="122"/>
      <c r="F104" s="122"/>
      <c r="G104" s="122"/>
      <c r="H104" s="122"/>
      <c r="I104" s="46">
        <f>ROUND(((I100/30)*1)/12,2)</f>
        <v>9.5399999999999991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</row>
    <row r="105" spans="1:257" ht="27.65" customHeight="1" x14ac:dyDescent="0.35">
      <c r="A105" s="45" t="s">
        <v>8</v>
      </c>
      <c r="B105" s="96" t="s">
        <v>163</v>
      </c>
      <c r="C105" s="96"/>
      <c r="D105" s="96"/>
      <c r="E105" s="96"/>
      <c r="F105" s="96"/>
      <c r="G105" s="96"/>
      <c r="H105" s="96"/>
      <c r="I105" s="46">
        <f>ROUND(((I100/30)*5)/12*0.015,2)</f>
        <v>0.72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</row>
    <row r="106" spans="1:257" ht="48.5" customHeight="1" x14ac:dyDescent="0.35">
      <c r="A106" s="45" t="s">
        <v>10</v>
      </c>
      <c r="B106" s="96" t="s">
        <v>138</v>
      </c>
      <c r="C106" s="96"/>
      <c r="D106" s="96"/>
      <c r="E106" s="96"/>
      <c r="F106" s="96"/>
      <c r="G106" s="96"/>
      <c r="H106" s="96"/>
      <c r="I106" s="46">
        <f>ROUND((((I100/30)*15)/12)*0.0078,2)</f>
        <v>1.1200000000000001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</row>
    <row r="107" spans="1:257" ht="41" customHeight="1" x14ac:dyDescent="0.35">
      <c r="A107" s="45" t="s">
        <v>51</v>
      </c>
      <c r="B107" s="96" t="s">
        <v>165</v>
      </c>
      <c r="C107" s="96"/>
      <c r="D107" s="96"/>
      <c r="E107" s="96"/>
      <c r="F107" s="96"/>
      <c r="G107" s="96"/>
      <c r="H107" s="96"/>
      <c r="I107" s="46">
        <f>ROUND(((((B100+B100/3)+(H57)*(B100+B100/3))*(4/12))/12)*0.02,2) + ((I75 - I63 - I68 + I93)*4/12)*0.02</f>
        <v>3.1059999999999999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</row>
    <row r="108" spans="1:257" ht="27.65" customHeight="1" x14ac:dyDescent="0.35">
      <c r="A108" s="45" t="s">
        <v>33</v>
      </c>
      <c r="B108" s="96" t="s">
        <v>90</v>
      </c>
      <c r="C108" s="96"/>
      <c r="D108" s="96"/>
      <c r="E108" s="96"/>
      <c r="F108" s="96"/>
      <c r="G108" s="96"/>
      <c r="H108" s="96"/>
      <c r="I108" s="46">
        <f>ROUND((((I100/30)*3)/12),2)</f>
        <v>28.63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</row>
    <row r="109" spans="1:257" ht="18" x14ac:dyDescent="0.4">
      <c r="A109" s="123" t="s">
        <v>35</v>
      </c>
      <c r="B109" s="123"/>
      <c r="C109" s="123"/>
      <c r="D109" s="123"/>
      <c r="E109" s="123"/>
      <c r="F109" s="123"/>
      <c r="G109" s="123"/>
      <c r="H109" s="123"/>
      <c r="I109" s="47">
        <f>SUM(I103:I108)</f>
        <v>329.38600000000002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</row>
    <row r="110" spans="1:257" x14ac:dyDescent="0.35">
      <c r="A110" s="119"/>
      <c r="B110" s="119"/>
      <c r="C110" s="119"/>
      <c r="D110" s="119"/>
      <c r="E110" s="119"/>
      <c r="F110" s="119"/>
      <c r="G110" s="119"/>
      <c r="H110" s="119"/>
      <c r="I110" s="119"/>
      <c r="J110" s="1" t="s">
        <v>91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</row>
    <row r="111" spans="1:257" x14ac:dyDescent="0.35">
      <c r="A111" s="120" t="s">
        <v>92</v>
      </c>
      <c r="B111" s="120"/>
      <c r="C111" s="120"/>
      <c r="D111" s="120"/>
      <c r="E111" s="120"/>
      <c r="F111" s="120"/>
      <c r="G111" s="120"/>
      <c r="H111" s="120"/>
      <c r="I111" s="120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</row>
    <row r="112" spans="1:257" x14ac:dyDescent="0.35">
      <c r="A112" s="65" t="s">
        <v>93</v>
      </c>
      <c r="B112" s="115" t="s">
        <v>94</v>
      </c>
      <c r="C112" s="115"/>
      <c r="D112" s="115"/>
      <c r="E112" s="115"/>
      <c r="F112" s="115"/>
      <c r="G112" s="115"/>
      <c r="H112" s="115"/>
      <c r="I112" s="48" t="s">
        <v>39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</row>
    <row r="113" spans="1:257" x14ac:dyDescent="0.35">
      <c r="A113" s="11" t="s">
        <v>3</v>
      </c>
      <c r="B113" s="117" t="s">
        <v>95</v>
      </c>
      <c r="C113" s="117"/>
      <c r="D113" s="117"/>
      <c r="E113" s="117"/>
      <c r="F113" s="117"/>
      <c r="G113" s="117"/>
      <c r="H113" s="117"/>
      <c r="I113" s="19">
        <v>0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</row>
    <row r="114" spans="1:257" ht="15.5" x14ac:dyDescent="0.35">
      <c r="A114" s="121" t="s">
        <v>35</v>
      </c>
      <c r="B114" s="121"/>
      <c r="C114" s="121"/>
      <c r="D114" s="121"/>
      <c r="E114" s="121"/>
      <c r="F114" s="121"/>
      <c r="G114" s="121"/>
      <c r="H114" s="121"/>
      <c r="I114" s="19">
        <v>0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</row>
    <row r="115" spans="1:257" ht="14.65" customHeight="1" x14ac:dyDescent="0.35">
      <c r="A115" s="119"/>
      <c r="B115" s="119"/>
      <c r="C115" s="119"/>
      <c r="D115" s="119"/>
      <c r="E115" s="119"/>
      <c r="F115" s="119"/>
      <c r="G115" s="119"/>
      <c r="H115" s="119"/>
      <c r="I115" s="119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</row>
    <row r="116" spans="1:257" ht="17.25" customHeight="1" x14ac:dyDescent="0.35">
      <c r="A116" s="111" t="s">
        <v>96</v>
      </c>
      <c r="B116" s="111"/>
      <c r="C116" s="111"/>
      <c r="D116" s="111"/>
      <c r="E116" s="111"/>
      <c r="F116" s="111"/>
      <c r="G116" s="111"/>
      <c r="H116" s="111"/>
      <c r="I116" s="11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</row>
    <row r="117" spans="1:257" x14ac:dyDescent="0.35">
      <c r="A117" s="66">
        <v>4</v>
      </c>
      <c r="B117" s="115" t="s">
        <v>97</v>
      </c>
      <c r="C117" s="115"/>
      <c r="D117" s="115"/>
      <c r="E117" s="115"/>
      <c r="F117" s="115"/>
      <c r="G117" s="115"/>
      <c r="H117" s="115"/>
      <c r="I117" s="48" t="s">
        <v>39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</row>
    <row r="118" spans="1:257" x14ac:dyDescent="0.35">
      <c r="A118" s="71" t="s">
        <v>87</v>
      </c>
      <c r="B118" s="117" t="s">
        <v>88</v>
      </c>
      <c r="C118" s="117"/>
      <c r="D118" s="117"/>
      <c r="E118" s="117"/>
      <c r="F118" s="117"/>
      <c r="G118" s="117"/>
      <c r="H118" s="117"/>
      <c r="I118" s="19">
        <f>I109</f>
        <v>329.38600000000002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</row>
    <row r="119" spans="1:257" x14ac:dyDescent="0.35">
      <c r="A119" s="71" t="s">
        <v>93</v>
      </c>
      <c r="B119" s="117" t="s">
        <v>94</v>
      </c>
      <c r="C119" s="117"/>
      <c r="D119" s="117"/>
      <c r="E119" s="117"/>
      <c r="F119" s="117"/>
      <c r="G119" s="117"/>
      <c r="H119" s="117"/>
      <c r="I119" s="19">
        <f>I114</f>
        <v>0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</row>
    <row r="120" spans="1:257" ht="14.65" customHeight="1" x14ac:dyDescent="0.35">
      <c r="A120" s="118" t="s">
        <v>35</v>
      </c>
      <c r="B120" s="118"/>
      <c r="C120" s="118"/>
      <c r="D120" s="118"/>
      <c r="E120" s="118"/>
      <c r="F120" s="118"/>
      <c r="G120" s="118"/>
      <c r="H120" s="118"/>
      <c r="I120" s="25">
        <f>SUM(I118+I119)</f>
        <v>329.38600000000002</v>
      </c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</row>
    <row r="121" spans="1:257" x14ac:dyDescent="0.35">
      <c r="A121" s="86"/>
      <c r="B121" s="86"/>
      <c r="C121" s="86"/>
      <c r="D121" s="86"/>
      <c r="E121" s="86"/>
      <c r="F121" s="86"/>
      <c r="G121" s="86"/>
      <c r="H121" s="86"/>
      <c r="I121" s="86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</row>
    <row r="122" spans="1:257" ht="17.25" customHeight="1" x14ac:dyDescent="0.35">
      <c r="A122" s="111" t="s">
        <v>98</v>
      </c>
      <c r="B122" s="111"/>
      <c r="C122" s="111"/>
      <c r="D122" s="111"/>
      <c r="E122" s="111"/>
      <c r="F122" s="111"/>
      <c r="G122" s="111"/>
      <c r="H122" s="111"/>
      <c r="I122" s="11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</row>
    <row r="123" spans="1:257" ht="16.149999999999999" customHeight="1" x14ac:dyDescent="0.35">
      <c r="A123" s="65">
        <v>5</v>
      </c>
      <c r="B123" s="116" t="s">
        <v>99</v>
      </c>
      <c r="C123" s="116"/>
      <c r="D123" s="116"/>
      <c r="E123" s="116"/>
      <c r="F123" s="116"/>
      <c r="G123" s="116"/>
      <c r="H123" s="116"/>
      <c r="I123" s="65" t="s">
        <v>39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</row>
    <row r="124" spans="1:257" ht="14.65" customHeight="1" x14ac:dyDescent="0.35">
      <c r="A124" s="11" t="s">
        <v>3</v>
      </c>
      <c r="B124" s="96" t="s">
        <v>100</v>
      </c>
      <c r="C124" s="96"/>
      <c r="D124" s="96"/>
      <c r="E124" s="96"/>
      <c r="F124" s="96"/>
      <c r="G124" s="96"/>
      <c r="H124" s="96"/>
      <c r="I124" s="19">
        <v>60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</row>
    <row r="125" spans="1:257" ht="14.65" customHeight="1" x14ac:dyDescent="0.35">
      <c r="A125" s="11" t="s">
        <v>5</v>
      </c>
      <c r="B125" s="96" t="s">
        <v>101</v>
      </c>
      <c r="C125" s="96"/>
      <c r="D125" s="96"/>
      <c r="E125" s="96"/>
      <c r="F125" s="96"/>
      <c r="G125" s="96"/>
      <c r="H125" s="96"/>
      <c r="I125" s="37">
        <v>0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</row>
    <row r="126" spans="1:257" x14ac:dyDescent="0.35">
      <c r="A126" s="11" t="s">
        <v>8</v>
      </c>
      <c r="B126" s="117" t="s">
        <v>102</v>
      </c>
      <c r="C126" s="117"/>
      <c r="D126" s="117"/>
      <c r="E126" s="117"/>
      <c r="F126" s="117"/>
      <c r="G126" s="117"/>
      <c r="H126" s="117"/>
      <c r="I126" s="37">
        <v>0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</row>
    <row r="127" spans="1:257" ht="14.65" customHeight="1" x14ac:dyDescent="0.35">
      <c r="A127" s="11" t="s">
        <v>10</v>
      </c>
      <c r="B127" s="96" t="s">
        <v>103</v>
      </c>
      <c r="C127" s="96"/>
      <c r="D127" s="96"/>
      <c r="E127" s="96"/>
      <c r="F127" s="96"/>
      <c r="G127" s="96"/>
      <c r="H127" s="96"/>
      <c r="I127" s="37" t="s">
        <v>104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</row>
    <row r="128" spans="1:257" x14ac:dyDescent="0.35">
      <c r="A128" s="103" t="s">
        <v>35</v>
      </c>
      <c r="B128" s="103"/>
      <c r="C128" s="103"/>
      <c r="D128" s="103"/>
      <c r="E128" s="103"/>
      <c r="F128" s="103"/>
      <c r="G128" s="103"/>
      <c r="H128" s="103"/>
      <c r="I128" s="40">
        <f>SUM(I124:I127)</f>
        <v>60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</row>
    <row r="129" spans="1:257" x14ac:dyDescent="0.35">
      <c r="A129" s="86"/>
      <c r="B129" s="86"/>
      <c r="C129" s="86"/>
      <c r="D129" s="86"/>
      <c r="E129" s="86"/>
      <c r="F129" s="86"/>
      <c r="G129" s="86"/>
      <c r="H129" s="86"/>
      <c r="I129" s="86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</row>
    <row r="130" spans="1:257" x14ac:dyDescent="0.35">
      <c r="A130" s="114" t="s">
        <v>105</v>
      </c>
      <c r="B130" s="114"/>
      <c r="C130" s="114"/>
      <c r="D130" s="114"/>
      <c r="E130" s="114"/>
      <c r="F130" s="114"/>
      <c r="G130" s="114"/>
      <c r="H130" s="114"/>
      <c r="I130" s="114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</row>
    <row r="131" spans="1:257" ht="18" x14ac:dyDescent="0.35">
      <c r="A131" s="49"/>
      <c r="B131" s="50"/>
      <c r="C131" s="50"/>
      <c r="D131" s="50"/>
      <c r="E131" s="50"/>
      <c r="F131" s="50"/>
      <c r="G131" s="50"/>
      <c r="H131" s="50"/>
      <c r="I131" s="5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</row>
    <row r="132" spans="1:257" s="1" customFormat="1" ht="15.5" x14ac:dyDescent="0.25">
      <c r="A132" s="112" t="s">
        <v>106</v>
      </c>
      <c r="B132" s="112"/>
      <c r="C132" s="112"/>
      <c r="D132" s="112"/>
      <c r="E132" s="112"/>
      <c r="F132" s="112"/>
      <c r="G132" s="112"/>
      <c r="H132" s="112"/>
      <c r="I132" s="112"/>
    </row>
    <row r="133" spans="1:257" ht="28" x14ac:dyDescent="0.35">
      <c r="A133" s="65">
        <v>6</v>
      </c>
      <c r="B133" s="115" t="s">
        <v>107</v>
      </c>
      <c r="C133" s="115"/>
      <c r="D133" s="115"/>
      <c r="E133" s="115"/>
      <c r="F133" s="115"/>
      <c r="G133" s="115"/>
      <c r="H133" s="66" t="s">
        <v>44</v>
      </c>
      <c r="I133" s="52" t="s">
        <v>32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</row>
    <row r="134" spans="1:257" ht="70.5" customHeight="1" x14ac:dyDescent="0.35">
      <c r="A134" s="113" t="s">
        <v>108</v>
      </c>
      <c r="B134" s="113"/>
      <c r="C134" s="113"/>
      <c r="D134" s="113"/>
      <c r="E134" s="113"/>
      <c r="F134" s="113"/>
      <c r="G134" s="113"/>
      <c r="H134" s="53" t="s">
        <v>64</v>
      </c>
      <c r="I134" s="54">
        <f>SUM(I34+I84+I93+I120+I128)</f>
        <v>4414.1760000000004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</row>
    <row r="135" spans="1:257" ht="15.5" x14ac:dyDescent="0.35">
      <c r="A135" s="55" t="s">
        <v>3</v>
      </c>
      <c r="B135" s="112" t="s">
        <v>109</v>
      </c>
      <c r="C135" s="112"/>
      <c r="D135" s="112"/>
      <c r="E135" s="112"/>
      <c r="F135" s="112"/>
      <c r="G135" s="112"/>
      <c r="H135" s="18">
        <v>0.05</v>
      </c>
      <c r="I135" s="19">
        <f>ROUND(H135*I134,2)</f>
        <v>220.71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</row>
    <row r="136" spans="1:257" ht="64.5" customHeight="1" x14ac:dyDescent="0.35">
      <c r="A136" s="113" t="s">
        <v>110</v>
      </c>
      <c r="B136" s="113"/>
      <c r="C136" s="113"/>
      <c r="D136" s="113"/>
      <c r="E136" s="113"/>
      <c r="F136" s="113"/>
      <c r="G136" s="113"/>
      <c r="H136" s="56" t="s">
        <v>64</v>
      </c>
      <c r="I136" s="54">
        <f>SUM(I34+I84+I93+I120+I128+I135)</f>
        <v>4634.8860000000004</v>
      </c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</row>
    <row r="137" spans="1:257" ht="15.5" x14ac:dyDescent="0.35">
      <c r="A137" s="55" t="s">
        <v>5</v>
      </c>
      <c r="B137" s="112" t="s">
        <v>111</v>
      </c>
      <c r="C137" s="112"/>
      <c r="D137" s="112"/>
      <c r="E137" s="112"/>
      <c r="F137" s="112"/>
      <c r="G137" s="112"/>
      <c r="H137" s="18">
        <v>6.7900000000000002E-2</v>
      </c>
      <c r="I137" s="19">
        <f>ROUND(H137*I136,2)</f>
        <v>314.70999999999998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</row>
    <row r="138" spans="1:257" ht="81" customHeight="1" x14ac:dyDescent="0.35">
      <c r="A138" s="113" t="s">
        <v>112</v>
      </c>
      <c r="B138" s="113"/>
      <c r="C138" s="113"/>
      <c r="D138" s="113"/>
      <c r="E138" s="113"/>
      <c r="F138" s="113"/>
      <c r="G138" s="113"/>
      <c r="H138" s="56" t="s">
        <v>64</v>
      </c>
      <c r="I138" s="54">
        <f>SUM(I34+I84+I93+I120+I128+I135+I137)</f>
        <v>4949.5960000000005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</row>
    <row r="139" spans="1:257" ht="15.5" x14ac:dyDescent="0.35">
      <c r="A139" s="55" t="s">
        <v>8</v>
      </c>
      <c r="B139" s="112" t="s">
        <v>113</v>
      </c>
      <c r="C139" s="112"/>
      <c r="D139" s="112"/>
      <c r="E139" s="112"/>
      <c r="F139" s="112"/>
      <c r="G139" s="112"/>
      <c r="H139" s="12" t="s">
        <v>64</v>
      </c>
      <c r="I139" s="31" t="s">
        <v>64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</row>
    <row r="140" spans="1:257" ht="15.5" x14ac:dyDescent="0.35">
      <c r="A140" s="11"/>
      <c r="B140" s="112" t="s">
        <v>114</v>
      </c>
      <c r="C140" s="112"/>
      <c r="D140" s="112"/>
      <c r="E140" s="112"/>
      <c r="F140" s="112"/>
      <c r="G140" s="112"/>
      <c r="H140" s="12" t="s">
        <v>64</v>
      </c>
      <c r="I140" s="31" t="s">
        <v>64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</row>
    <row r="141" spans="1:257" ht="26.5" customHeight="1" x14ac:dyDescent="0.35">
      <c r="A141" s="11"/>
      <c r="B141" s="102" t="s">
        <v>153</v>
      </c>
      <c r="C141" s="102"/>
      <c r="D141" s="102"/>
      <c r="E141" s="102"/>
      <c r="F141" s="102"/>
      <c r="G141" s="102"/>
      <c r="H141" s="57">
        <v>0.03</v>
      </c>
      <c r="I141" s="19">
        <f>ROUND(($I$138/(1-$H$150))*H141,2)</f>
        <v>158.22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</row>
    <row r="142" spans="1:257" ht="25.5" customHeight="1" x14ac:dyDescent="0.35">
      <c r="A142" s="11"/>
      <c r="B142" s="102" t="s">
        <v>141</v>
      </c>
      <c r="C142" s="102"/>
      <c r="D142" s="102"/>
      <c r="E142" s="102"/>
      <c r="F142" s="102"/>
      <c r="G142" s="102"/>
      <c r="H142" s="57">
        <v>6.4999999999999997E-3</v>
      </c>
      <c r="I142" s="19">
        <f>ROUND(($I$138/(1-$H$150))*H142,2)</f>
        <v>34.28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</row>
    <row r="143" spans="1:257" ht="29" customHeight="1" x14ac:dyDescent="0.35">
      <c r="A143" s="11"/>
      <c r="B143" s="109" t="s">
        <v>115</v>
      </c>
      <c r="C143" s="109"/>
      <c r="D143" s="109"/>
      <c r="E143" s="109"/>
      <c r="F143" s="109"/>
      <c r="G143" s="109"/>
      <c r="H143" s="58" t="s">
        <v>64</v>
      </c>
      <c r="I143" s="31" t="s">
        <v>64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</row>
    <row r="144" spans="1:257" ht="28.5" customHeight="1" x14ac:dyDescent="0.35">
      <c r="A144" s="11"/>
      <c r="B144" s="109" t="s">
        <v>116</v>
      </c>
      <c r="C144" s="109"/>
      <c r="D144" s="109"/>
      <c r="E144" s="109"/>
      <c r="F144" s="109"/>
      <c r="G144" s="109"/>
      <c r="H144" s="58" t="s">
        <v>64</v>
      </c>
      <c r="I144" s="31" t="s">
        <v>64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</row>
    <row r="145" spans="1:257" ht="14.65" customHeight="1" x14ac:dyDescent="0.35">
      <c r="A145" s="11"/>
      <c r="B145" s="110" t="s">
        <v>117</v>
      </c>
      <c r="C145" s="110"/>
      <c r="D145" s="110"/>
      <c r="E145" s="110"/>
      <c r="F145" s="110"/>
      <c r="G145" s="110"/>
      <c r="H145" s="58" t="s">
        <v>64</v>
      </c>
      <c r="I145" s="31" t="s">
        <v>64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</row>
    <row r="146" spans="1:257" ht="17.25" customHeight="1" x14ac:dyDescent="0.35">
      <c r="A146" s="11"/>
      <c r="B146" s="111" t="s">
        <v>118</v>
      </c>
      <c r="C146" s="111"/>
      <c r="D146" s="111"/>
      <c r="E146" s="111"/>
      <c r="F146" s="111"/>
      <c r="G146" s="111"/>
      <c r="H146" s="58" t="s">
        <v>64</v>
      </c>
      <c r="I146" s="31" t="s">
        <v>64</v>
      </c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</row>
    <row r="147" spans="1:257" ht="30.5" customHeight="1" x14ac:dyDescent="0.35">
      <c r="A147" s="11"/>
      <c r="B147" s="102" t="s">
        <v>119</v>
      </c>
      <c r="C147" s="102"/>
      <c r="D147" s="102"/>
      <c r="E147" s="102"/>
      <c r="F147" s="102"/>
      <c r="G147" s="102"/>
      <c r="H147" s="57">
        <v>2.5000000000000001E-2</v>
      </c>
      <c r="I147" s="19">
        <f>ROUND(($I$138/(1-$H$150))*H147,2)</f>
        <v>131.85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</row>
    <row r="148" spans="1:257" x14ac:dyDescent="0.35">
      <c r="A148" s="103" t="s">
        <v>35</v>
      </c>
      <c r="B148" s="103"/>
      <c r="C148" s="103"/>
      <c r="D148" s="103"/>
      <c r="E148" s="103"/>
      <c r="F148" s="103"/>
      <c r="G148" s="103"/>
      <c r="H148" s="103"/>
      <c r="I148" s="25">
        <f>SUM(I135+I137+I141+I142+I147)</f>
        <v>859.77</v>
      </c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</row>
    <row r="149" spans="1:257" x14ac:dyDescent="0.35">
      <c r="A149" s="86"/>
      <c r="B149" s="86"/>
      <c r="C149" s="86"/>
      <c r="D149" s="86"/>
      <c r="E149" s="86"/>
      <c r="F149" s="86"/>
      <c r="G149" s="86"/>
      <c r="H149" s="86"/>
      <c r="I149" s="86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</row>
    <row r="150" spans="1:257" ht="14.65" customHeight="1" x14ac:dyDescent="0.35">
      <c r="A150" s="104" t="s">
        <v>120</v>
      </c>
      <c r="B150" s="104"/>
      <c r="C150" s="104"/>
      <c r="D150" s="104"/>
      <c r="E150" s="104"/>
      <c r="F150" s="104"/>
      <c r="G150" s="104"/>
      <c r="H150" s="59">
        <f>SUM(H141:H147)</f>
        <v>6.1499999999999999E-2</v>
      </c>
      <c r="I150" s="54">
        <f>SUM(I141:I147)</f>
        <v>324.35000000000002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</row>
    <row r="151" spans="1:257" x14ac:dyDescent="0.35">
      <c r="A151" s="105" t="s">
        <v>121</v>
      </c>
      <c r="B151" s="105"/>
      <c r="C151" s="106" t="s">
        <v>122</v>
      </c>
      <c r="D151" s="106"/>
      <c r="E151" s="106"/>
      <c r="F151" s="106"/>
      <c r="G151" s="106"/>
      <c r="H151" s="106"/>
      <c r="I151" s="106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</row>
    <row r="152" spans="1:257" x14ac:dyDescent="0.35">
      <c r="A152" s="105"/>
      <c r="B152" s="105"/>
      <c r="C152" s="107" t="s">
        <v>123</v>
      </c>
      <c r="D152" s="107"/>
      <c r="E152" s="107"/>
      <c r="F152" s="107"/>
      <c r="G152" s="107"/>
      <c r="H152" s="107"/>
      <c r="I152" s="107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</row>
    <row r="153" spans="1:257" x14ac:dyDescent="0.35">
      <c r="A153" s="105"/>
      <c r="B153" s="105"/>
      <c r="C153" s="108" t="s">
        <v>124</v>
      </c>
      <c r="D153" s="108"/>
      <c r="E153" s="108"/>
      <c r="F153" s="108"/>
      <c r="G153" s="108"/>
      <c r="H153" s="108"/>
      <c r="I153" s="108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</row>
    <row r="154" spans="1:257" x14ac:dyDescent="0.35">
      <c r="A154" s="98"/>
      <c r="B154" s="98"/>
      <c r="C154" s="98"/>
      <c r="D154" s="98"/>
      <c r="E154" s="98"/>
      <c r="F154" s="98"/>
      <c r="G154" s="98"/>
      <c r="H154" s="98"/>
      <c r="I154" s="98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</row>
    <row r="155" spans="1:257" ht="25.9" customHeight="1" x14ac:dyDescent="0.35">
      <c r="A155" s="99" t="s">
        <v>125</v>
      </c>
      <c r="B155" s="99"/>
      <c r="C155" s="99"/>
      <c r="D155" s="99"/>
      <c r="E155" s="99"/>
      <c r="F155" s="99"/>
      <c r="G155" s="99"/>
      <c r="H155" s="99"/>
      <c r="I155" s="99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</row>
    <row r="156" spans="1:257" x14ac:dyDescent="0.35">
      <c r="A156" s="86"/>
      <c r="B156" s="86"/>
      <c r="C156" s="86"/>
      <c r="D156" s="86"/>
      <c r="E156" s="86"/>
      <c r="F156" s="86"/>
      <c r="G156" s="86"/>
      <c r="H156" s="86"/>
      <c r="I156" s="86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</row>
    <row r="157" spans="1:257" ht="45.5" customHeight="1" x14ac:dyDescent="0.35">
      <c r="A157" s="100" t="s">
        <v>126</v>
      </c>
      <c r="B157" s="100"/>
      <c r="C157" s="100"/>
      <c r="D157" s="100"/>
      <c r="E157" s="100"/>
      <c r="F157" s="100"/>
      <c r="G157" s="100"/>
      <c r="H157" s="100"/>
      <c r="I157" s="100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</row>
    <row r="158" spans="1:257" ht="25" customHeight="1" x14ac:dyDescent="0.35">
      <c r="A158" s="101" t="s">
        <v>139</v>
      </c>
      <c r="B158" s="101"/>
      <c r="C158" s="101"/>
      <c r="D158" s="101"/>
      <c r="E158" s="101"/>
      <c r="F158" s="101"/>
      <c r="G158" s="101"/>
      <c r="H158" s="101"/>
      <c r="I158" s="70" t="s">
        <v>39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</row>
    <row r="159" spans="1:257" ht="14.65" customHeight="1" x14ac:dyDescent="0.35">
      <c r="A159" s="60" t="s">
        <v>3</v>
      </c>
      <c r="B159" s="96" t="s">
        <v>127</v>
      </c>
      <c r="C159" s="96"/>
      <c r="D159" s="96"/>
      <c r="E159" s="96"/>
      <c r="F159" s="96"/>
      <c r="G159" s="96"/>
      <c r="H159" s="96"/>
      <c r="I159" s="37">
        <f>I34</f>
        <v>2000</v>
      </c>
      <c r="J159" s="1"/>
      <c r="K159" s="6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</row>
    <row r="160" spans="1:257" ht="14.65" customHeight="1" x14ac:dyDescent="0.35">
      <c r="A160" s="60" t="s">
        <v>5</v>
      </c>
      <c r="B160" s="96" t="s">
        <v>37</v>
      </c>
      <c r="C160" s="96"/>
      <c r="D160" s="96"/>
      <c r="E160" s="96"/>
      <c r="F160" s="96"/>
      <c r="G160" s="96"/>
      <c r="H160" s="96"/>
      <c r="I160" s="37">
        <f>I84</f>
        <v>1880.3900000000003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</row>
    <row r="161" spans="1:257" ht="14.65" customHeight="1" x14ac:dyDescent="0.35">
      <c r="A161" s="60" t="s">
        <v>8</v>
      </c>
      <c r="B161" s="96" t="s">
        <v>128</v>
      </c>
      <c r="C161" s="96"/>
      <c r="D161" s="96"/>
      <c r="E161" s="96"/>
      <c r="F161" s="96"/>
      <c r="G161" s="96"/>
      <c r="H161" s="96"/>
      <c r="I161" s="37">
        <f>I93</f>
        <v>144.4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</row>
    <row r="162" spans="1:257" ht="14.65" customHeight="1" x14ac:dyDescent="0.35">
      <c r="A162" s="60" t="s">
        <v>10</v>
      </c>
      <c r="B162" s="96" t="s">
        <v>129</v>
      </c>
      <c r="C162" s="96"/>
      <c r="D162" s="96"/>
      <c r="E162" s="96"/>
      <c r="F162" s="96"/>
      <c r="G162" s="96"/>
      <c r="H162" s="96"/>
      <c r="I162" s="37">
        <f>I120</f>
        <v>329.38600000000002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</row>
    <row r="163" spans="1:257" ht="14.65" customHeight="1" x14ac:dyDescent="0.35">
      <c r="A163" s="60" t="s">
        <v>51</v>
      </c>
      <c r="B163" s="96" t="s">
        <v>161</v>
      </c>
      <c r="C163" s="96"/>
      <c r="D163" s="96"/>
      <c r="E163" s="96"/>
      <c r="F163" s="96"/>
      <c r="G163" s="96"/>
      <c r="H163" s="96"/>
      <c r="I163" s="37">
        <f>I128</f>
        <v>60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</row>
    <row r="164" spans="1:257" ht="14.65" customHeight="1" x14ac:dyDescent="0.35">
      <c r="A164" s="94" t="s">
        <v>130</v>
      </c>
      <c r="B164" s="94"/>
      <c r="C164" s="94"/>
      <c r="D164" s="94"/>
      <c r="E164" s="94"/>
      <c r="F164" s="94"/>
      <c r="G164" s="94"/>
      <c r="H164" s="94"/>
      <c r="I164" s="40">
        <f>SUM(I159:I163)</f>
        <v>4414.1760000000004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</row>
    <row r="165" spans="1:257" ht="14.65" customHeight="1" x14ac:dyDescent="0.35">
      <c r="A165" s="62" t="s">
        <v>33</v>
      </c>
      <c r="B165" s="97" t="s">
        <v>131</v>
      </c>
      <c r="C165" s="97"/>
      <c r="D165" s="97"/>
      <c r="E165" s="97"/>
      <c r="F165" s="97"/>
      <c r="G165" s="97"/>
      <c r="H165" s="97"/>
      <c r="I165" s="37">
        <f>I148</f>
        <v>859.77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</row>
    <row r="166" spans="1:257" ht="14.9" customHeight="1" x14ac:dyDescent="0.35">
      <c r="A166" s="94" t="s">
        <v>132</v>
      </c>
      <c r="B166" s="94"/>
      <c r="C166" s="94"/>
      <c r="D166" s="94"/>
      <c r="E166" s="94"/>
      <c r="F166" s="94"/>
      <c r="G166" s="94"/>
      <c r="H166" s="94"/>
      <c r="I166" s="40">
        <f>SUM(I164:I165)</f>
        <v>5273.9459999999999</v>
      </c>
      <c r="J166" s="63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</row>
    <row r="167" spans="1:257" x14ac:dyDescent="0.35">
      <c r="A167" s="86"/>
      <c r="B167" s="86"/>
      <c r="C167" s="86"/>
      <c r="D167" s="86"/>
      <c r="E167" s="86"/>
      <c r="F167" s="86"/>
      <c r="G167" s="86"/>
      <c r="H167" s="86"/>
      <c r="I167" s="86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</row>
    <row r="168" spans="1:257" ht="14.65" customHeight="1" x14ac:dyDescent="0.35">
      <c r="A168" s="86"/>
      <c r="B168" s="86"/>
      <c r="C168" s="86"/>
      <c r="D168" s="86"/>
      <c r="E168" s="86"/>
      <c r="F168" s="86"/>
      <c r="G168" s="86"/>
      <c r="H168" s="86"/>
      <c r="I168" s="86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</row>
    <row r="169" spans="1:257" ht="14.9" customHeight="1" x14ac:dyDescent="0.35">
      <c r="A169" s="94" t="s">
        <v>154</v>
      </c>
      <c r="B169" s="94"/>
      <c r="C169" s="94"/>
      <c r="D169" s="94"/>
      <c r="E169" s="94"/>
      <c r="F169" s="94"/>
      <c r="G169" s="94"/>
      <c r="H169" s="94"/>
      <c r="I169" s="37">
        <f>I166*H13</f>
        <v>5273.9459999999999</v>
      </c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</row>
    <row r="170" spans="1:257" ht="14.65" customHeight="1" x14ac:dyDescent="0.35">
      <c r="A170" s="86"/>
      <c r="B170" s="86"/>
      <c r="C170" s="86"/>
      <c r="D170" s="86"/>
      <c r="E170" s="86"/>
      <c r="F170" s="86"/>
      <c r="G170" s="86"/>
      <c r="H170" s="86"/>
      <c r="I170" s="86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</row>
    <row r="171" spans="1:257" ht="19.399999999999999" customHeight="1" x14ac:dyDescent="0.35">
      <c r="A171" s="90" t="s">
        <v>133</v>
      </c>
      <c r="B171" s="90"/>
      <c r="C171" s="90"/>
      <c r="D171" s="90"/>
      <c r="E171" s="90"/>
      <c r="F171" s="90"/>
      <c r="G171" s="95">
        <f>I169</f>
        <v>5273.9459999999999</v>
      </c>
      <c r="H171" s="95"/>
      <c r="I171" s="9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</row>
    <row r="172" spans="1:257" x14ac:dyDescent="0.35">
      <c r="A172" s="89"/>
      <c r="B172" s="89"/>
      <c r="C172" s="89"/>
      <c r="D172" s="89"/>
      <c r="E172" s="89"/>
      <c r="F172" s="89"/>
      <c r="G172" s="89"/>
      <c r="H172" s="89"/>
      <c r="I172" s="89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</row>
    <row r="173" spans="1:257" ht="19.399999999999999" customHeight="1" x14ac:dyDescent="0.35">
      <c r="A173" s="90" t="s">
        <v>155</v>
      </c>
      <c r="B173" s="90"/>
      <c r="C173" s="90"/>
      <c r="D173" s="90"/>
      <c r="E173" s="90"/>
      <c r="F173" s="90"/>
      <c r="G173" s="91">
        <f>H10</f>
        <v>12</v>
      </c>
      <c r="H173" s="91"/>
      <c r="I173" s="9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</row>
    <row r="174" spans="1:257" ht="19.399999999999999" customHeight="1" x14ac:dyDescent="0.35">
      <c r="A174" s="89"/>
      <c r="B174" s="89"/>
      <c r="C174" s="89"/>
      <c r="D174" s="89"/>
      <c r="E174" s="89"/>
      <c r="F174" s="89"/>
      <c r="G174" s="89"/>
      <c r="H174" s="89"/>
      <c r="I174" s="89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</row>
    <row r="175" spans="1:257" ht="31.65" customHeight="1" x14ac:dyDescent="0.35">
      <c r="A175" s="92" t="s">
        <v>156</v>
      </c>
      <c r="B175" s="92"/>
      <c r="C175" s="92"/>
      <c r="D175" s="92"/>
      <c r="E175" s="92"/>
      <c r="F175" s="92"/>
      <c r="G175" s="93">
        <f>G171*G173</f>
        <v>63287.351999999999</v>
      </c>
      <c r="H175" s="93"/>
      <c r="I175" s="93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</row>
    <row r="176" spans="1:257" ht="14.65" customHeight="1" x14ac:dyDescent="0.35">
      <c r="A176" s="86"/>
      <c r="B176" s="86"/>
      <c r="C176" s="86"/>
      <c r="D176" s="86"/>
      <c r="E176" s="86"/>
      <c r="F176" s="86"/>
      <c r="G176" s="86"/>
      <c r="H176" s="86"/>
      <c r="I176" s="86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</row>
  </sheetData>
  <mergeCells count="224">
    <mergeCell ref="A1:I1"/>
    <mergeCell ref="A3:E3"/>
    <mergeCell ref="F3:I3"/>
    <mergeCell ref="A4:E4"/>
    <mergeCell ref="F4:I4"/>
    <mergeCell ref="A5:I5"/>
    <mergeCell ref="B10:G10"/>
    <mergeCell ref="H10:I10"/>
    <mergeCell ref="A11:I11"/>
    <mergeCell ref="A12:E12"/>
    <mergeCell ref="F12:G12"/>
    <mergeCell ref="H12:I12"/>
    <mergeCell ref="A6:I6"/>
    <mergeCell ref="B7:G7"/>
    <mergeCell ref="H7:I7"/>
    <mergeCell ref="B8:G8"/>
    <mergeCell ref="H8:I8"/>
    <mergeCell ref="B9:G9"/>
    <mergeCell ref="H9:I9"/>
    <mergeCell ref="A17:I17"/>
    <mergeCell ref="A18:I18"/>
    <mergeCell ref="A19:I19"/>
    <mergeCell ref="B20:G20"/>
    <mergeCell ref="H20:I20"/>
    <mergeCell ref="B21:G21"/>
    <mergeCell ref="H21:I21"/>
    <mergeCell ref="A13:E13"/>
    <mergeCell ref="F13:G13"/>
    <mergeCell ref="H13:I13"/>
    <mergeCell ref="A14:I14"/>
    <mergeCell ref="A15:I15"/>
    <mergeCell ref="A16:I16"/>
    <mergeCell ref="EO21:EV21"/>
    <mergeCell ref="BE21:BL21"/>
    <mergeCell ref="BM21:BT21"/>
    <mergeCell ref="BU21:CB21"/>
    <mergeCell ref="CC21:CJ21"/>
    <mergeCell ref="CK21:CR21"/>
    <mergeCell ref="CS21:CZ21"/>
    <mergeCell ref="J21:P21"/>
    <mergeCell ref="Q21:X21"/>
    <mergeCell ref="Y21:AF21"/>
    <mergeCell ref="AG21:AN21"/>
    <mergeCell ref="AO21:AV21"/>
    <mergeCell ref="AW21:BD21"/>
    <mergeCell ref="IO21:IV21"/>
    <mergeCell ref="B22:G22"/>
    <mergeCell ref="H22:I22"/>
    <mergeCell ref="B23:G23"/>
    <mergeCell ref="H23:I23"/>
    <mergeCell ref="B24:G24"/>
    <mergeCell ref="H24:I24"/>
    <mergeCell ref="GS21:GZ21"/>
    <mergeCell ref="HA21:HH21"/>
    <mergeCell ref="HI21:HP21"/>
    <mergeCell ref="HQ21:HX21"/>
    <mergeCell ref="HY21:IF21"/>
    <mergeCell ref="IG21:IN21"/>
    <mergeCell ref="EW21:FD21"/>
    <mergeCell ref="FE21:FL21"/>
    <mergeCell ref="FM21:FT21"/>
    <mergeCell ref="FU21:GB21"/>
    <mergeCell ref="GC21:GJ21"/>
    <mergeCell ref="GK21:GR21"/>
    <mergeCell ref="DA21:DH21"/>
    <mergeCell ref="DI21:DP21"/>
    <mergeCell ref="DQ21:DX21"/>
    <mergeCell ref="DY21:EF21"/>
    <mergeCell ref="EG21:EN21"/>
    <mergeCell ref="B31:G31"/>
    <mergeCell ref="B32:H32"/>
    <mergeCell ref="B33:H33"/>
    <mergeCell ref="A34:H34"/>
    <mergeCell ref="A35:I35"/>
    <mergeCell ref="A36:I36"/>
    <mergeCell ref="A25:I25"/>
    <mergeCell ref="A26:I26"/>
    <mergeCell ref="A27:I27"/>
    <mergeCell ref="A28:I28"/>
    <mergeCell ref="A29:I29"/>
    <mergeCell ref="A30:I30"/>
    <mergeCell ref="A43:H43"/>
    <mergeCell ref="A44:I44"/>
    <mergeCell ref="A45:I45"/>
    <mergeCell ref="A46:I46"/>
    <mergeCell ref="A47:I47"/>
    <mergeCell ref="B48:G48"/>
    <mergeCell ref="A37:I37"/>
    <mergeCell ref="A38:I38"/>
    <mergeCell ref="A39:I39"/>
    <mergeCell ref="B40:H40"/>
    <mergeCell ref="B41:G41"/>
    <mergeCell ref="B42:G42"/>
    <mergeCell ref="B55:G55"/>
    <mergeCell ref="B56:G56"/>
    <mergeCell ref="A57:G57"/>
    <mergeCell ref="A59:I59"/>
    <mergeCell ref="A60:I60"/>
    <mergeCell ref="A61:I61"/>
    <mergeCell ref="B49:G49"/>
    <mergeCell ref="B50:G50"/>
    <mergeCell ref="B51:C51"/>
    <mergeCell ref="B52:G52"/>
    <mergeCell ref="B53:G53"/>
    <mergeCell ref="B54:G54"/>
    <mergeCell ref="B68:H68"/>
    <mergeCell ref="B69:G69"/>
    <mergeCell ref="B70:G70"/>
    <mergeCell ref="B71:G71"/>
    <mergeCell ref="B72:H72"/>
    <mergeCell ref="B73:H73"/>
    <mergeCell ref="B62:H62"/>
    <mergeCell ref="B63:H63"/>
    <mergeCell ref="B64:G64"/>
    <mergeCell ref="B65:G65"/>
    <mergeCell ref="B66:G66"/>
    <mergeCell ref="B67:G67"/>
    <mergeCell ref="B80:H80"/>
    <mergeCell ref="B81:H81"/>
    <mergeCell ref="B82:H82"/>
    <mergeCell ref="B83:H83"/>
    <mergeCell ref="A84:H84"/>
    <mergeCell ref="A85:I85"/>
    <mergeCell ref="B74:H74"/>
    <mergeCell ref="B75:H75"/>
    <mergeCell ref="A76:I76"/>
    <mergeCell ref="A77:I77"/>
    <mergeCell ref="A78:I78"/>
    <mergeCell ref="A79:I79"/>
    <mergeCell ref="B92:G92"/>
    <mergeCell ref="A93:H93"/>
    <mergeCell ref="A94:I94"/>
    <mergeCell ref="A95:I95"/>
    <mergeCell ref="A96:I96"/>
    <mergeCell ref="K96:S96"/>
    <mergeCell ref="A86:I86"/>
    <mergeCell ref="B87:H87"/>
    <mergeCell ref="B88:H88"/>
    <mergeCell ref="B89:H89"/>
    <mergeCell ref="B90:H90"/>
    <mergeCell ref="B91:H91"/>
    <mergeCell ref="B104:H104"/>
    <mergeCell ref="B105:H105"/>
    <mergeCell ref="B106:H106"/>
    <mergeCell ref="B107:H107"/>
    <mergeCell ref="B108:H108"/>
    <mergeCell ref="A109:H109"/>
    <mergeCell ref="A97:I97"/>
    <mergeCell ref="A98:I98"/>
    <mergeCell ref="A99:I99"/>
    <mergeCell ref="A101:I101"/>
    <mergeCell ref="B102:H102"/>
    <mergeCell ref="B103:H103"/>
    <mergeCell ref="A116:I116"/>
    <mergeCell ref="B117:H117"/>
    <mergeCell ref="B118:H118"/>
    <mergeCell ref="B119:H119"/>
    <mergeCell ref="A120:H120"/>
    <mergeCell ref="A121:I121"/>
    <mergeCell ref="A110:I110"/>
    <mergeCell ref="A111:I111"/>
    <mergeCell ref="B112:H112"/>
    <mergeCell ref="B113:H113"/>
    <mergeCell ref="A114:H114"/>
    <mergeCell ref="A115:I115"/>
    <mergeCell ref="A128:H128"/>
    <mergeCell ref="A129:I129"/>
    <mergeCell ref="A130:I130"/>
    <mergeCell ref="A132:I132"/>
    <mergeCell ref="B133:G133"/>
    <mergeCell ref="A134:G134"/>
    <mergeCell ref="A122:I122"/>
    <mergeCell ref="B123:H123"/>
    <mergeCell ref="B124:H124"/>
    <mergeCell ref="B125:H125"/>
    <mergeCell ref="B126:H126"/>
    <mergeCell ref="B127:H127"/>
    <mergeCell ref="B141:G141"/>
    <mergeCell ref="B142:G142"/>
    <mergeCell ref="B143:G143"/>
    <mergeCell ref="B144:G144"/>
    <mergeCell ref="B145:G145"/>
    <mergeCell ref="B146:G146"/>
    <mergeCell ref="B135:G135"/>
    <mergeCell ref="A136:G136"/>
    <mergeCell ref="B137:G137"/>
    <mergeCell ref="A138:G138"/>
    <mergeCell ref="B139:G139"/>
    <mergeCell ref="B140:G140"/>
    <mergeCell ref="A157:I157"/>
    <mergeCell ref="A158:H158"/>
    <mergeCell ref="B159:H159"/>
    <mergeCell ref="B147:G147"/>
    <mergeCell ref="A148:H148"/>
    <mergeCell ref="A149:I149"/>
    <mergeCell ref="A150:G150"/>
    <mergeCell ref="A151:B153"/>
    <mergeCell ref="C151:I151"/>
    <mergeCell ref="C152:I152"/>
    <mergeCell ref="C153:I153"/>
    <mergeCell ref="A176:I176"/>
    <mergeCell ref="A2:I2"/>
    <mergeCell ref="A172:I172"/>
    <mergeCell ref="A173:F173"/>
    <mergeCell ref="G173:I173"/>
    <mergeCell ref="A174:I174"/>
    <mergeCell ref="A175:F175"/>
    <mergeCell ref="G175:I175"/>
    <mergeCell ref="A166:H166"/>
    <mergeCell ref="A167:I167"/>
    <mergeCell ref="A168:I168"/>
    <mergeCell ref="A169:H169"/>
    <mergeCell ref="A170:I170"/>
    <mergeCell ref="A171:F171"/>
    <mergeCell ref="G171:I171"/>
    <mergeCell ref="B160:H160"/>
    <mergeCell ref="B161:H161"/>
    <mergeCell ref="B162:H162"/>
    <mergeCell ref="B163:H163"/>
    <mergeCell ref="A164:H164"/>
    <mergeCell ref="B165:H165"/>
    <mergeCell ref="A154:I154"/>
    <mergeCell ref="A155:I155"/>
    <mergeCell ref="A156:I15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5F929-F83D-482C-B078-314CCF0EE126}">
  <dimension ref="A1:IW176"/>
  <sheetViews>
    <sheetView tabSelected="1" topLeftCell="A2" zoomScale="140" zoomScaleNormal="140" workbookViewId="0">
      <selection activeCell="K2" sqref="K2"/>
    </sheetView>
  </sheetViews>
  <sheetFormatPr defaultRowHeight="14.5" x14ac:dyDescent="0.35"/>
  <cols>
    <col min="1" max="7" width="8.7265625" style="69"/>
    <col min="8" max="8" width="11" style="69" customWidth="1"/>
    <col min="9" max="9" width="13.7265625" style="69" customWidth="1"/>
    <col min="10" max="16384" width="8.7265625" style="69"/>
  </cols>
  <sheetData>
    <row r="1" spans="1:257" ht="71" customHeight="1" x14ac:dyDescent="0.35">
      <c r="A1" s="161" t="s">
        <v>157</v>
      </c>
      <c r="B1" s="161"/>
      <c r="C1" s="161"/>
      <c r="D1" s="161"/>
      <c r="E1" s="161"/>
      <c r="F1" s="161"/>
      <c r="G1" s="161"/>
      <c r="H1" s="161"/>
      <c r="I1" s="16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</row>
    <row r="2" spans="1:257" ht="210" customHeight="1" x14ac:dyDescent="0.35">
      <c r="A2" s="87" t="s">
        <v>167</v>
      </c>
      <c r="B2" s="88"/>
      <c r="C2" s="88"/>
      <c r="D2" s="88"/>
      <c r="E2" s="88"/>
      <c r="F2" s="88"/>
      <c r="G2" s="88"/>
      <c r="H2" s="88"/>
      <c r="I2" s="88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257" ht="14.9" customHeight="1" x14ac:dyDescent="0.35">
      <c r="A3" s="96" t="s">
        <v>0</v>
      </c>
      <c r="B3" s="96"/>
      <c r="C3" s="96"/>
      <c r="D3" s="96"/>
      <c r="E3" s="96"/>
      <c r="F3" s="160" t="s">
        <v>134</v>
      </c>
      <c r="G3" s="160"/>
      <c r="H3" s="160"/>
      <c r="I3" s="16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257" ht="17.5" customHeight="1" x14ac:dyDescent="0.35">
      <c r="A4" s="96" t="s">
        <v>1</v>
      </c>
      <c r="B4" s="96"/>
      <c r="C4" s="96"/>
      <c r="D4" s="96"/>
      <c r="E4" s="96"/>
      <c r="F4" s="160" t="s">
        <v>135</v>
      </c>
      <c r="G4" s="160"/>
      <c r="H4" s="160"/>
      <c r="I4" s="16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</row>
    <row r="5" spans="1:257" ht="16.5" customHeight="1" x14ac:dyDescent="0.35">
      <c r="A5" s="96" t="s">
        <v>142</v>
      </c>
      <c r="B5" s="96"/>
      <c r="C5" s="96"/>
      <c r="D5" s="96"/>
      <c r="E5" s="96"/>
      <c r="F5" s="96"/>
      <c r="G5" s="96"/>
      <c r="H5" s="96"/>
      <c r="I5" s="96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</row>
    <row r="6" spans="1:257" ht="19" customHeight="1" x14ac:dyDescent="0.35">
      <c r="A6" s="153" t="s">
        <v>2</v>
      </c>
      <c r="B6" s="153"/>
      <c r="C6" s="153"/>
      <c r="D6" s="153"/>
      <c r="E6" s="153"/>
      <c r="F6" s="153"/>
      <c r="G6" s="153"/>
      <c r="H6" s="153"/>
      <c r="I6" s="15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</row>
    <row r="7" spans="1:257" ht="14.9" customHeight="1" x14ac:dyDescent="0.35">
      <c r="A7" s="71" t="s">
        <v>3</v>
      </c>
      <c r="B7" s="96" t="s">
        <v>4</v>
      </c>
      <c r="C7" s="96"/>
      <c r="D7" s="96"/>
      <c r="E7" s="96"/>
      <c r="F7" s="96"/>
      <c r="G7" s="96"/>
      <c r="H7" s="159">
        <v>44561</v>
      </c>
      <c r="I7" s="159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</row>
    <row r="8" spans="1:257" ht="14.9" customHeight="1" x14ac:dyDescent="0.35">
      <c r="A8" s="71" t="s">
        <v>5</v>
      </c>
      <c r="B8" s="96" t="s">
        <v>6</v>
      </c>
      <c r="C8" s="96"/>
      <c r="D8" s="96"/>
      <c r="E8" s="96"/>
      <c r="F8" s="96"/>
      <c r="G8" s="96"/>
      <c r="H8" s="160" t="s">
        <v>7</v>
      </c>
      <c r="I8" s="16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257" ht="39.25" customHeight="1" x14ac:dyDescent="0.35">
      <c r="A9" s="71" t="s">
        <v>8</v>
      </c>
      <c r="B9" s="96" t="s">
        <v>9</v>
      </c>
      <c r="C9" s="96"/>
      <c r="D9" s="96"/>
      <c r="E9" s="96"/>
      <c r="F9" s="96"/>
      <c r="G9" s="96"/>
      <c r="H9" s="160" t="s">
        <v>136</v>
      </c>
      <c r="I9" s="16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</row>
    <row r="10" spans="1:257" ht="14.9" customHeight="1" x14ac:dyDescent="0.35">
      <c r="A10" s="71" t="s">
        <v>10</v>
      </c>
      <c r="B10" s="96" t="s">
        <v>11</v>
      </c>
      <c r="C10" s="96"/>
      <c r="D10" s="96"/>
      <c r="E10" s="96"/>
      <c r="F10" s="96"/>
      <c r="G10" s="96"/>
      <c r="H10" s="160">
        <v>12</v>
      </c>
      <c r="I10" s="16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</row>
    <row r="11" spans="1:257" ht="14.65" customHeight="1" x14ac:dyDescent="0.35">
      <c r="A11" s="162" t="s">
        <v>12</v>
      </c>
      <c r="B11" s="162"/>
      <c r="C11" s="162"/>
      <c r="D11" s="162"/>
      <c r="E11" s="162"/>
      <c r="F11" s="162"/>
      <c r="G11" s="162"/>
      <c r="H11" s="162"/>
      <c r="I11" s="16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</row>
    <row r="12" spans="1:257" ht="39.25" customHeight="1" x14ac:dyDescent="0.35">
      <c r="A12" s="158" t="s">
        <v>13</v>
      </c>
      <c r="B12" s="158"/>
      <c r="C12" s="158"/>
      <c r="D12" s="158"/>
      <c r="E12" s="158"/>
      <c r="F12" s="158" t="s">
        <v>14</v>
      </c>
      <c r="G12" s="158"/>
      <c r="H12" s="158" t="s">
        <v>15</v>
      </c>
      <c r="I12" s="158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</row>
    <row r="13" spans="1:257" ht="14.65" customHeight="1" x14ac:dyDescent="0.35">
      <c r="A13" s="155" t="s">
        <v>16</v>
      </c>
      <c r="B13" s="155"/>
      <c r="C13" s="155"/>
      <c r="D13" s="155"/>
      <c r="E13" s="155"/>
      <c r="F13" s="155" t="s">
        <v>17</v>
      </c>
      <c r="G13" s="155"/>
      <c r="H13" s="166">
        <v>1</v>
      </c>
      <c r="I13" s="156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</row>
    <row r="14" spans="1:257" ht="14.65" customHeight="1" x14ac:dyDescent="0.35">
      <c r="A14" s="86"/>
      <c r="B14" s="86"/>
      <c r="C14" s="86"/>
      <c r="D14" s="86"/>
      <c r="E14" s="86"/>
      <c r="F14" s="86"/>
      <c r="G14" s="86"/>
      <c r="H14" s="86"/>
      <c r="I14" s="86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67" customHeight="1" x14ac:dyDescent="0.35">
      <c r="A15" s="157" t="s">
        <v>18</v>
      </c>
      <c r="B15" s="157"/>
      <c r="C15" s="157"/>
      <c r="D15" s="157"/>
      <c r="E15" s="157"/>
      <c r="F15" s="157"/>
      <c r="G15" s="157"/>
      <c r="H15" s="157"/>
      <c r="I15" s="157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x14ac:dyDescent="0.35">
      <c r="A16" s="86"/>
      <c r="B16" s="86"/>
      <c r="C16" s="86"/>
      <c r="D16" s="86"/>
      <c r="E16" s="86"/>
      <c r="F16" s="86"/>
      <c r="G16" s="86"/>
      <c r="H16" s="86"/>
      <c r="I16" s="86"/>
      <c r="J16" s="2"/>
      <c r="K16" s="3"/>
      <c r="L16" s="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257" ht="49" customHeight="1" x14ac:dyDescent="0.35">
      <c r="A17" s="152" t="s">
        <v>19</v>
      </c>
      <c r="B17" s="152"/>
      <c r="C17" s="152"/>
      <c r="D17" s="152"/>
      <c r="E17" s="152"/>
      <c r="F17" s="152"/>
      <c r="G17" s="152"/>
      <c r="H17" s="152"/>
      <c r="I17" s="152"/>
      <c r="J17" s="2"/>
      <c r="K17" s="3"/>
      <c r="L17" s="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</row>
    <row r="18" spans="1:257" ht="14.65" customHeight="1" x14ac:dyDescent="0.35">
      <c r="A18" s="86"/>
      <c r="B18" s="86"/>
      <c r="C18" s="86"/>
      <c r="D18" s="86"/>
      <c r="E18" s="86"/>
      <c r="F18" s="86"/>
      <c r="G18" s="86"/>
      <c r="H18" s="86"/>
      <c r="I18" s="86"/>
      <c r="J18" s="2"/>
      <c r="K18" s="3"/>
      <c r="L18" s="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</row>
    <row r="19" spans="1:257" ht="14.65" customHeight="1" x14ac:dyDescent="0.35">
      <c r="A19" s="153" t="s">
        <v>20</v>
      </c>
      <c r="B19" s="153"/>
      <c r="C19" s="153"/>
      <c r="D19" s="153"/>
      <c r="E19" s="153"/>
      <c r="F19" s="153"/>
      <c r="G19" s="153"/>
      <c r="H19" s="153"/>
      <c r="I19" s="153"/>
      <c r="J19" s="2"/>
      <c r="K19" s="3"/>
      <c r="L19" s="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</row>
    <row r="20" spans="1:257" ht="24" customHeight="1" x14ac:dyDescent="0.35">
      <c r="A20" s="71">
        <v>1</v>
      </c>
      <c r="B20" s="96" t="s">
        <v>21</v>
      </c>
      <c r="C20" s="96"/>
      <c r="D20" s="96"/>
      <c r="E20" s="96"/>
      <c r="F20" s="96"/>
      <c r="G20" s="96"/>
      <c r="H20" s="149" t="s">
        <v>22</v>
      </c>
      <c r="I20" s="149"/>
      <c r="J20" s="2"/>
      <c r="K20" s="3"/>
      <c r="L20" s="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</row>
    <row r="21" spans="1:257" s="5" customFormat="1" ht="19" customHeight="1" x14ac:dyDescent="0.35">
      <c r="A21" s="71">
        <v>2</v>
      </c>
      <c r="B21" s="96" t="s">
        <v>23</v>
      </c>
      <c r="C21" s="96"/>
      <c r="D21" s="96"/>
      <c r="E21" s="96"/>
      <c r="F21" s="96"/>
      <c r="G21" s="96"/>
      <c r="H21" s="154">
        <v>4221</v>
      </c>
      <c r="I21" s="154"/>
      <c r="J21" s="151"/>
      <c r="K21" s="151"/>
      <c r="L21" s="151"/>
      <c r="M21" s="151"/>
      <c r="N21" s="151"/>
      <c r="O21" s="151"/>
      <c r="P21" s="151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  <c r="BQ21" s="148"/>
      <c r="BR21" s="148"/>
      <c r="BS21" s="148"/>
      <c r="BT21" s="148"/>
      <c r="BU21" s="148"/>
      <c r="BV21" s="148"/>
      <c r="BW21" s="148"/>
      <c r="BX21" s="148"/>
      <c r="BY21" s="148"/>
      <c r="BZ21" s="148"/>
      <c r="CA21" s="148"/>
      <c r="CB21" s="148"/>
      <c r="CC21" s="148"/>
      <c r="CD21" s="148"/>
      <c r="CE21" s="148"/>
      <c r="CF21" s="148"/>
      <c r="CG21" s="148"/>
      <c r="CH21" s="148"/>
      <c r="CI21" s="148"/>
      <c r="CJ21" s="148"/>
      <c r="CK21" s="148"/>
      <c r="CL21" s="148"/>
      <c r="CM21" s="148"/>
      <c r="CN21" s="148"/>
      <c r="CO21" s="148"/>
      <c r="CP21" s="148"/>
      <c r="CQ21" s="148"/>
      <c r="CR21" s="148"/>
      <c r="CS21" s="148"/>
      <c r="CT21" s="148"/>
      <c r="CU21" s="148"/>
      <c r="CV21" s="148"/>
      <c r="CW21" s="148"/>
      <c r="CX21" s="148"/>
      <c r="CY21" s="148"/>
      <c r="CZ21" s="148"/>
      <c r="DA21" s="148"/>
      <c r="DB21" s="148"/>
      <c r="DC21" s="148"/>
      <c r="DD21" s="148"/>
      <c r="DE21" s="148"/>
      <c r="DF21" s="148"/>
      <c r="DG21" s="148"/>
      <c r="DH21" s="148"/>
      <c r="DI21" s="148"/>
      <c r="DJ21" s="148"/>
      <c r="DK21" s="148"/>
      <c r="DL21" s="148"/>
      <c r="DM21" s="148"/>
      <c r="DN21" s="148"/>
      <c r="DO21" s="148"/>
      <c r="DP21" s="148"/>
      <c r="DQ21" s="148"/>
      <c r="DR21" s="148"/>
      <c r="DS21" s="148"/>
      <c r="DT21" s="148"/>
      <c r="DU21" s="148"/>
      <c r="DV21" s="148"/>
      <c r="DW21" s="148"/>
      <c r="DX21" s="148"/>
      <c r="DY21" s="148"/>
      <c r="DZ21" s="148"/>
      <c r="EA21" s="148"/>
      <c r="EB21" s="148"/>
      <c r="EC21" s="148"/>
      <c r="ED21" s="148"/>
      <c r="EE21" s="148"/>
      <c r="EF21" s="148"/>
      <c r="EG21" s="148"/>
      <c r="EH21" s="148"/>
      <c r="EI21" s="148"/>
      <c r="EJ21" s="148"/>
      <c r="EK21" s="148"/>
      <c r="EL21" s="148"/>
      <c r="EM21" s="148"/>
      <c r="EN21" s="148"/>
      <c r="EO21" s="148"/>
      <c r="EP21" s="148"/>
      <c r="EQ21" s="148"/>
      <c r="ER21" s="148"/>
      <c r="ES21" s="148"/>
      <c r="ET21" s="148"/>
      <c r="EU21" s="148"/>
      <c r="EV21" s="148"/>
      <c r="EW21" s="148"/>
      <c r="EX21" s="148"/>
      <c r="EY21" s="148"/>
      <c r="EZ21" s="148"/>
      <c r="FA21" s="148"/>
      <c r="FB21" s="148"/>
      <c r="FC21" s="148"/>
      <c r="FD21" s="148"/>
      <c r="FE21" s="148"/>
      <c r="FF21" s="148"/>
      <c r="FG21" s="148"/>
      <c r="FH21" s="148"/>
      <c r="FI21" s="148"/>
      <c r="FJ21" s="148"/>
      <c r="FK21" s="148"/>
      <c r="FL21" s="148"/>
      <c r="FM21" s="148"/>
      <c r="FN21" s="148"/>
      <c r="FO21" s="148"/>
      <c r="FP21" s="148"/>
      <c r="FQ21" s="148"/>
      <c r="FR21" s="148"/>
      <c r="FS21" s="148"/>
      <c r="FT21" s="148"/>
      <c r="FU21" s="148"/>
      <c r="FV21" s="148"/>
      <c r="FW21" s="148"/>
      <c r="FX21" s="148"/>
      <c r="FY21" s="148"/>
      <c r="FZ21" s="148"/>
      <c r="GA21" s="148"/>
      <c r="GB21" s="148"/>
      <c r="GC21" s="148"/>
      <c r="GD21" s="148"/>
      <c r="GE21" s="148"/>
      <c r="GF21" s="148"/>
      <c r="GG21" s="148"/>
      <c r="GH21" s="148"/>
      <c r="GI21" s="148"/>
      <c r="GJ21" s="148"/>
      <c r="GK21" s="148"/>
      <c r="GL21" s="148"/>
      <c r="GM21" s="148"/>
      <c r="GN21" s="148"/>
      <c r="GO21" s="148"/>
      <c r="GP21" s="148"/>
      <c r="GQ21" s="148"/>
      <c r="GR21" s="148"/>
      <c r="GS21" s="148"/>
      <c r="GT21" s="148"/>
      <c r="GU21" s="148"/>
      <c r="GV21" s="148"/>
      <c r="GW21" s="148"/>
      <c r="GX21" s="148"/>
      <c r="GY21" s="148"/>
      <c r="GZ21" s="148"/>
      <c r="HA21" s="148"/>
      <c r="HB21" s="148"/>
      <c r="HC21" s="148"/>
      <c r="HD21" s="148"/>
      <c r="HE21" s="148"/>
      <c r="HF21" s="148"/>
      <c r="HG21" s="148"/>
      <c r="HH21" s="148"/>
      <c r="HI21" s="148"/>
      <c r="HJ21" s="148"/>
      <c r="HK21" s="148"/>
      <c r="HL21" s="148"/>
      <c r="HM21" s="148"/>
      <c r="HN21" s="148"/>
      <c r="HO21" s="148"/>
      <c r="HP21" s="148"/>
      <c r="HQ21" s="148"/>
      <c r="HR21" s="148"/>
      <c r="HS21" s="148"/>
      <c r="HT21" s="148"/>
      <c r="HU21" s="148"/>
      <c r="HV21" s="148"/>
      <c r="HW21" s="148"/>
      <c r="HX21" s="148"/>
      <c r="HY21" s="148"/>
      <c r="HZ21" s="148"/>
      <c r="IA21" s="148"/>
      <c r="IB21" s="148"/>
      <c r="IC21" s="148"/>
      <c r="ID21" s="148"/>
      <c r="IE21" s="148"/>
      <c r="IF21" s="148"/>
      <c r="IG21" s="148"/>
      <c r="IH21" s="148"/>
      <c r="II21" s="148"/>
      <c r="IJ21" s="148"/>
      <c r="IK21" s="148"/>
      <c r="IL21" s="148"/>
      <c r="IM21" s="148"/>
      <c r="IN21" s="148"/>
      <c r="IO21" s="148"/>
      <c r="IP21" s="148"/>
      <c r="IQ21" s="148"/>
      <c r="IR21" s="148"/>
      <c r="IS21" s="148"/>
      <c r="IT21" s="148"/>
      <c r="IU21" s="148"/>
      <c r="IV21" s="148"/>
    </row>
    <row r="22" spans="1:257" ht="24.5" customHeight="1" x14ac:dyDescent="0.35">
      <c r="A22" s="71">
        <v>3</v>
      </c>
      <c r="B22" s="96" t="s">
        <v>24</v>
      </c>
      <c r="C22" s="96"/>
      <c r="D22" s="96"/>
      <c r="E22" s="96"/>
      <c r="F22" s="96"/>
      <c r="G22" s="96"/>
      <c r="H22" s="149">
        <v>2000</v>
      </c>
      <c r="I22" s="149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</row>
    <row r="23" spans="1:257" ht="19" customHeight="1" x14ac:dyDescent="0.35">
      <c r="A23" s="71">
        <v>4</v>
      </c>
      <c r="B23" s="96" t="s">
        <v>25</v>
      </c>
      <c r="C23" s="96"/>
      <c r="D23" s="96"/>
      <c r="E23" s="96"/>
      <c r="F23" s="96"/>
      <c r="G23" s="96"/>
      <c r="H23" s="150" t="s">
        <v>26</v>
      </c>
      <c r="I23" s="150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</row>
    <row r="24" spans="1:257" ht="18" customHeight="1" x14ac:dyDescent="0.35">
      <c r="A24" s="71">
        <v>5</v>
      </c>
      <c r="B24" s="96" t="s">
        <v>27</v>
      </c>
      <c r="C24" s="96"/>
      <c r="D24" s="96"/>
      <c r="E24" s="96"/>
      <c r="F24" s="96"/>
      <c r="G24" s="96"/>
      <c r="H24" s="150" t="s">
        <v>140</v>
      </c>
      <c r="I24" s="150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</row>
    <row r="25" spans="1:257" x14ac:dyDescent="0.35">
      <c r="A25" s="86"/>
      <c r="B25" s="86"/>
      <c r="C25" s="86"/>
      <c r="D25" s="86"/>
      <c r="E25" s="86"/>
      <c r="F25" s="86"/>
      <c r="G25" s="86"/>
      <c r="H25" s="86"/>
      <c r="I25" s="86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</row>
    <row r="26" spans="1:257" ht="27.65" customHeight="1" x14ac:dyDescent="0.35">
      <c r="A26" s="110" t="s">
        <v>28</v>
      </c>
      <c r="B26" s="110"/>
      <c r="C26" s="110"/>
      <c r="D26" s="110"/>
      <c r="E26" s="110"/>
      <c r="F26" s="110"/>
      <c r="G26" s="110"/>
      <c r="H26" s="110"/>
      <c r="I26" s="110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</row>
    <row r="27" spans="1:257" ht="14.65" customHeight="1" x14ac:dyDescent="0.35">
      <c r="A27" s="86"/>
      <c r="B27" s="86"/>
      <c r="C27" s="86"/>
      <c r="D27" s="86"/>
      <c r="E27" s="86"/>
      <c r="F27" s="86"/>
      <c r="G27" s="86"/>
      <c r="H27" s="86"/>
      <c r="I27" s="86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</row>
    <row r="28" spans="1:257" ht="25.9" customHeight="1" x14ac:dyDescent="0.35">
      <c r="A28" s="99" t="s">
        <v>28</v>
      </c>
      <c r="B28" s="99"/>
      <c r="C28" s="99"/>
      <c r="D28" s="99"/>
      <c r="E28" s="99"/>
      <c r="F28" s="99"/>
      <c r="G28" s="99"/>
      <c r="H28" s="99"/>
      <c r="I28" s="99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</row>
    <row r="29" spans="1:257" ht="14.65" customHeight="1" x14ac:dyDescent="0.35">
      <c r="A29" s="86"/>
      <c r="B29" s="86"/>
      <c r="C29" s="86"/>
      <c r="D29" s="86"/>
      <c r="E29" s="86"/>
      <c r="F29" s="86"/>
      <c r="G29" s="86"/>
      <c r="H29" s="86"/>
      <c r="I29" s="86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</row>
    <row r="30" spans="1:257" ht="17.25" customHeight="1" x14ac:dyDescent="0.35">
      <c r="A30" s="111" t="s">
        <v>29</v>
      </c>
      <c r="B30" s="111"/>
      <c r="C30" s="111"/>
      <c r="D30" s="111"/>
      <c r="E30" s="111"/>
      <c r="F30" s="111"/>
      <c r="G30" s="111"/>
      <c r="H30" s="111"/>
      <c r="I30" s="11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</row>
    <row r="31" spans="1:257" s="7" customFormat="1" ht="38.5" customHeight="1" x14ac:dyDescent="0.25">
      <c r="A31" s="6">
        <v>1</v>
      </c>
      <c r="B31" s="116" t="s">
        <v>30</v>
      </c>
      <c r="C31" s="116"/>
      <c r="D31" s="116"/>
      <c r="E31" s="116"/>
      <c r="F31" s="116"/>
      <c r="G31" s="116"/>
      <c r="H31" s="64" t="s">
        <v>31</v>
      </c>
      <c r="I31" s="6" t="s">
        <v>32</v>
      </c>
    </row>
    <row r="32" spans="1:257" ht="27" customHeight="1" x14ac:dyDescent="0.35">
      <c r="A32" s="71" t="s">
        <v>3</v>
      </c>
      <c r="B32" s="96" t="s">
        <v>160</v>
      </c>
      <c r="C32" s="96"/>
      <c r="D32" s="96"/>
      <c r="E32" s="96"/>
      <c r="F32" s="96"/>
      <c r="G32" s="96"/>
      <c r="H32" s="96"/>
      <c r="I32" s="8">
        <f>H22</f>
        <v>2000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</row>
    <row r="33" spans="1:257" ht="26.5" customHeight="1" x14ac:dyDescent="0.35">
      <c r="A33" s="71" t="s">
        <v>33</v>
      </c>
      <c r="B33" s="96" t="s">
        <v>34</v>
      </c>
      <c r="C33" s="96"/>
      <c r="D33" s="96"/>
      <c r="E33" s="96"/>
      <c r="F33" s="96"/>
      <c r="G33" s="96"/>
      <c r="H33" s="96"/>
      <c r="I33" s="8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</row>
    <row r="34" spans="1:257" ht="15.75" customHeight="1" x14ac:dyDescent="0.35">
      <c r="A34" s="118" t="s">
        <v>35</v>
      </c>
      <c r="B34" s="118"/>
      <c r="C34" s="118"/>
      <c r="D34" s="118"/>
      <c r="E34" s="118"/>
      <c r="F34" s="118"/>
      <c r="G34" s="118"/>
      <c r="H34" s="118"/>
      <c r="I34" s="9">
        <f>SUM(I32:I33)</f>
        <v>2000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</row>
    <row r="35" spans="1:257" ht="14.65" customHeight="1" x14ac:dyDescent="0.35">
      <c r="A35" s="86"/>
      <c r="B35" s="86"/>
      <c r="C35" s="86"/>
      <c r="D35" s="86"/>
      <c r="E35" s="86"/>
      <c r="F35" s="86"/>
      <c r="G35" s="86"/>
      <c r="H35" s="86"/>
      <c r="I35" s="86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</row>
    <row r="36" spans="1:257" ht="26" customHeight="1" x14ac:dyDescent="0.35">
      <c r="A36" s="147" t="s">
        <v>36</v>
      </c>
      <c r="B36" s="147"/>
      <c r="C36" s="147"/>
      <c r="D36" s="147"/>
      <c r="E36" s="147"/>
      <c r="F36" s="147"/>
      <c r="G36" s="147"/>
      <c r="H36" s="147"/>
      <c r="I36" s="14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</row>
    <row r="37" spans="1:257" ht="14.65" customHeight="1" x14ac:dyDescent="0.35">
      <c r="A37" s="86"/>
      <c r="B37" s="86"/>
      <c r="C37" s="86"/>
      <c r="D37" s="86"/>
      <c r="E37" s="86"/>
      <c r="F37" s="86"/>
      <c r="G37" s="86"/>
      <c r="H37" s="86"/>
      <c r="I37" s="86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</row>
    <row r="38" spans="1:257" ht="15.5" x14ac:dyDescent="0.35">
      <c r="A38" s="112" t="s">
        <v>37</v>
      </c>
      <c r="B38" s="112"/>
      <c r="C38" s="112"/>
      <c r="D38" s="112"/>
      <c r="E38" s="112"/>
      <c r="F38" s="112"/>
      <c r="G38" s="112"/>
      <c r="H38" s="112"/>
      <c r="I38" s="112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</row>
    <row r="39" spans="1:257" x14ac:dyDescent="0.35">
      <c r="A39" s="142" t="s">
        <v>143</v>
      </c>
      <c r="B39" s="142"/>
      <c r="C39" s="142"/>
      <c r="D39" s="142"/>
      <c r="E39" s="142"/>
      <c r="F39" s="142"/>
      <c r="G39" s="142"/>
      <c r="H39" s="142"/>
      <c r="I39" s="14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</row>
    <row r="40" spans="1:257" ht="20" customHeight="1" x14ac:dyDescent="0.35">
      <c r="A40" s="68" t="s">
        <v>38</v>
      </c>
      <c r="B40" s="143" t="s">
        <v>144</v>
      </c>
      <c r="C40" s="143"/>
      <c r="D40" s="143"/>
      <c r="E40" s="143"/>
      <c r="F40" s="143"/>
      <c r="G40" s="143"/>
      <c r="H40" s="143"/>
      <c r="I40" s="10" t="s">
        <v>39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</row>
    <row r="41" spans="1:257" ht="33.5" customHeight="1" x14ac:dyDescent="0.35">
      <c r="A41" s="11" t="s">
        <v>3</v>
      </c>
      <c r="B41" s="144" t="s">
        <v>40</v>
      </c>
      <c r="C41" s="144"/>
      <c r="D41" s="144"/>
      <c r="E41" s="144"/>
      <c r="F41" s="144"/>
      <c r="G41" s="144"/>
      <c r="H41" s="12">
        <v>8.3299999999999999E-2</v>
      </c>
      <c r="I41" s="13">
        <f>ROUND($I$34*H41,2)</f>
        <v>166.6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</row>
    <row r="42" spans="1:257" ht="84.5" customHeight="1" x14ac:dyDescent="0.35">
      <c r="A42" s="11" t="s">
        <v>5</v>
      </c>
      <c r="B42" s="145" t="s">
        <v>159</v>
      </c>
      <c r="C42" s="146"/>
      <c r="D42" s="146"/>
      <c r="E42" s="146"/>
      <c r="F42" s="146"/>
      <c r="G42" s="146"/>
      <c r="H42" s="85">
        <v>3.0249999999999999E-2</v>
      </c>
      <c r="I42" s="13">
        <f>ROUND($I$34*H42,2)</f>
        <v>60.5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</row>
    <row r="43" spans="1:257" x14ac:dyDescent="0.35">
      <c r="A43" s="103" t="s">
        <v>35</v>
      </c>
      <c r="B43" s="103"/>
      <c r="C43" s="103"/>
      <c r="D43" s="103"/>
      <c r="E43" s="103"/>
      <c r="F43" s="103"/>
      <c r="G43" s="103"/>
      <c r="H43" s="103"/>
      <c r="I43" s="14">
        <f>SUM(I41+I42)</f>
        <v>227.1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</row>
    <row r="44" spans="1:257" s="15" customFormat="1" x14ac:dyDescent="0.35">
      <c r="A44" s="86"/>
      <c r="B44" s="86"/>
      <c r="C44" s="86"/>
      <c r="D44" s="86"/>
      <c r="E44" s="86"/>
      <c r="F44" s="86"/>
      <c r="G44" s="86"/>
      <c r="H44" s="86"/>
      <c r="I44" s="86"/>
    </row>
    <row r="45" spans="1:257" ht="101.5" customHeight="1" x14ac:dyDescent="0.35">
      <c r="A45" s="137" t="s">
        <v>146</v>
      </c>
      <c r="B45" s="137"/>
      <c r="C45" s="137"/>
      <c r="D45" s="137"/>
      <c r="E45" s="137"/>
      <c r="F45" s="137"/>
      <c r="G45" s="137"/>
      <c r="H45" s="137"/>
      <c r="I45" s="13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</row>
    <row r="46" spans="1:257" ht="14.65" customHeight="1" x14ac:dyDescent="0.35">
      <c r="A46" s="86"/>
      <c r="B46" s="86"/>
      <c r="C46" s="86"/>
      <c r="D46" s="86"/>
      <c r="E46" s="86"/>
      <c r="F46" s="86"/>
      <c r="G46" s="86"/>
      <c r="H46" s="86"/>
      <c r="I46" s="86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</row>
    <row r="47" spans="1:257" s="1" customFormat="1" ht="30.5" customHeight="1" x14ac:dyDescent="0.25">
      <c r="A47" s="141" t="s">
        <v>41</v>
      </c>
      <c r="B47" s="141"/>
      <c r="C47" s="141"/>
      <c r="D47" s="141"/>
      <c r="E47" s="141"/>
      <c r="F47" s="141"/>
      <c r="G47" s="141"/>
      <c r="H47" s="141"/>
      <c r="I47" s="141"/>
    </row>
    <row r="48" spans="1:257" s="1" customFormat="1" ht="30.5" customHeight="1" x14ac:dyDescent="0.25">
      <c r="A48" s="16" t="s">
        <v>42</v>
      </c>
      <c r="B48" s="116" t="s">
        <v>43</v>
      </c>
      <c r="C48" s="116"/>
      <c r="D48" s="116"/>
      <c r="E48" s="116"/>
      <c r="F48" s="116"/>
      <c r="G48" s="116"/>
      <c r="H48" s="70" t="s">
        <v>44</v>
      </c>
      <c r="I48" s="66" t="s">
        <v>32</v>
      </c>
    </row>
    <row r="49" spans="1:257" s="1" customFormat="1" ht="14.65" customHeight="1" x14ac:dyDescent="0.25">
      <c r="A49" s="17" t="s">
        <v>3</v>
      </c>
      <c r="B49" s="96" t="s">
        <v>45</v>
      </c>
      <c r="C49" s="96"/>
      <c r="D49" s="96"/>
      <c r="E49" s="96"/>
      <c r="F49" s="96"/>
      <c r="G49" s="96"/>
      <c r="H49" s="18">
        <v>0.2</v>
      </c>
      <c r="I49" s="19">
        <f t="shared" ref="I49:I56" si="0">ROUND(($I$34+$I$43)*H49,2)</f>
        <v>445.42</v>
      </c>
    </row>
    <row r="50" spans="1:257" s="1" customFormat="1" ht="14.65" customHeight="1" x14ac:dyDescent="0.25">
      <c r="A50" s="17" t="s">
        <v>5</v>
      </c>
      <c r="B50" s="96" t="s">
        <v>46</v>
      </c>
      <c r="C50" s="96"/>
      <c r="D50" s="96"/>
      <c r="E50" s="96"/>
      <c r="F50" s="96"/>
      <c r="G50" s="96"/>
      <c r="H50" s="18">
        <v>2.5000000000000001E-2</v>
      </c>
      <c r="I50" s="19">
        <f t="shared" si="0"/>
        <v>55.68</v>
      </c>
    </row>
    <row r="51" spans="1:257" s="1" customFormat="1" ht="52.5" customHeight="1" x14ac:dyDescent="0.25">
      <c r="A51" s="17" t="s">
        <v>8</v>
      </c>
      <c r="B51" s="96" t="s">
        <v>47</v>
      </c>
      <c r="C51" s="96"/>
      <c r="D51" s="20" t="s">
        <v>48</v>
      </c>
      <c r="E51" s="21">
        <v>0.02</v>
      </c>
      <c r="F51" s="20" t="s">
        <v>49</v>
      </c>
      <c r="G51" s="22">
        <v>1</v>
      </c>
      <c r="H51" s="23">
        <f>ROUND((E51*G51),6)</f>
        <v>0.02</v>
      </c>
      <c r="I51" s="19">
        <f t="shared" si="0"/>
        <v>44.54</v>
      </c>
    </row>
    <row r="52" spans="1:257" s="1" customFormat="1" ht="14.65" customHeight="1" x14ac:dyDescent="0.25">
      <c r="A52" s="17" t="s">
        <v>10</v>
      </c>
      <c r="B52" s="96" t="s">
        <v>50</v>
      </c>
      <c r="C52" s="96"/>
      <c r="D52" s="96"/>
      <c r="E52" s="96"/>
      <c r="F52" s="96"/>
      <c r="G52" s="96"/>
      <c r="H52" s="18">
        <v>1.4999999999999999E-2</v>
      </c>
      <c r="I52" s="19">
        <f t="shared" si="0"/>
        <v>33.409999999999997</v>
      </c>
    </row>
    <row r="53" spans="1:257" s="1" customFormat="1" ht="14.65" customHeight="1" x14ac:dyDescent="0.25">
      <c r="A53" s="17" t="s">
        <v>51</v>
      </c>
      <c r="B53" s="96" t="s">
        <v>52</v>
      </c>
      <c r="C53" s="96"/>
      <c r="D53" s="96"/>
      <c r="E53" s="96"/>
      <c r="F53" s="96"/>
      <c r="G53" s="96"/>
      <c r="H53" s="18">
        <v>0.01</v>
      </c>
      <c r="I53" s="19">
        <f t="shared" si="0"/>
        <v>22.27</v>
      </c>
    </row>
    <row r="54" spans="1:257" s="1" customFormat="1" ht="14.65" customHeight="1" x14ac:dyDescent="0.25">
      <c r="A54" s="17" t="s">
        <v>33</v>
      </c>
      <c r="B54" s="96" t="s">
        <v>53</v>
      </c>
      <c r="C54" s="96"/>
      <c r="D54" s="96"/>
      <c r="E54" s="96"/>
      <c r="F54" s="96"/>
      <c r="G54" s="96"/>
      <c r="H54" s="18">
        <v>6.0000000000000001E-3</v>
      </c>
      <c r="I54" s="19">
        <f t="shared" si="0"/>
        <v>13.36</v>
      </c>
    </row>
    <row r="55" spans="1:257" ht="14.65" customHeight="1" x14ac:dyDescent="0.35">
      <c r="A55" s="17" t="s">
        <v>54</v>
      </c>
      <c r="B55" s="96" t="s">
        <v>55</v>
      </c>
      <c r="C55" s="96"/>
      <c r="D55" s="96"/>
      <c r="E55" s="96"/>
      <c r="F55" s="96"/>
      <c r="G55" s="96"/>
      <c r="H55" s="18">
        <v>2E-3</v>
      </c>
      <c r="I55" s="19">
        <f t="shared" si="0"/>
        <v>4.45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</row>
    <row r="56" spans="1:257" ht="14.65" customHeight="1" x14ac:dyDescent="0.35">
      <c r="A56" s="17" t="s">
        <v>56</v>
      </c>
      <c r="B56" s="96" t="s">
        <v>57</v>
      </c>
      <c r="C56" s="96"/>
      <c r="D56" s="96"/>
      <c r="E56" s="96"/>
      <c r="F56" s="96"/>
      <c r="G56" s="96"/>
      <c r="H56" s="18">
        <v>0.08</v>
      </c>
      <c r="I56" s="19">
        <f t="shared" si="0"/>
        <v>178.17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</row>
    <row r="57" spans="1:257" x14ac:dyDescent="0.35">
      <c r="A57" s="103" t="s">
        <v>35</v>
      </c>
      <c r="B57" s="103"/>
      <c r="C57" s="103"/>
      <c r="D57" s="103"/>
      <c r="E57" s="103"/>
      <c r="F57" s="103"/>
      <c r="G57" s="103"/>
      <c r="H57" s="24">
        <f>SUM(H49:H56)</f>
        <v>0.35800000000000004</v>
      </c>
      <c r="I57" s="25">
        <f>SUM(I49:I56)</f>
        <v>797.3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</row>
    <row r="58" spans="1:257" x14ac:dyDescent="0.35">
      <c r="A58" s="26"/>
      <c r="B58" s="27"/>
      <c r="C58" s="27"/>
      <c r="D58" s="27"/>
      <c r="E58" s="27"/>
      <c r="F58" s="27"/>
      <c r="G58" s="27"/>
      <c r="H58" s="28"/>
      <c r="I58" s="29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</row>
    <row r="59" spans="1:257" ht="60" customHeight="1" x14ac:dyDescent="0.35">
      <c r="A59" s="137" t="s">
        <v>58</v>
      </c>
      <c r="B59" s="137"/>
      <c r="C59" s="137"/>
      <c r="D59" s="137"/>
      <c r="E59" s="137"/>
      <c r="F59" s="137"/>
      <c r="G59" s="137"/>
      <c r="H59" s="137"/>
      <c r="I59" s="137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</row>
    <row r="60" spans="1:257" x14ac:dyDescent="0.35">
      <c r="A60" s="86"/>
      <c r="B60" s="86"/>
      <c r="C60" s="86"/>
      <c r="D60" s="86"/>
      <c r="E60" s="86"/>
      <c r="F60" s="86"/>
      <c r="G60" s="86"/>
      <c r="H60" s="86"/>
      <c r="I60" s="86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</row>
    <row r="61" spans="1:257" x14ac:dyDescent="0.35">
      <c r="A61" s="120" t="s">
        <v>59</v>
      </c>
      <c r="B61" s="120"/>
      <c r="C61" s="120"/>
      <c r="D61" s="120"/>
      <c r="E61" s="120"/>
      <c r="F61" s="120"/>
      <c r="G61" s="120"/>
      <c r="H61" s="120"/>
      <c r="I61" s="120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</row>
    <row r="62" spans="1:257" ht="16.149999999999999" customHeight="1" x14ac:dyDescent="0.35">
      <c r="A62" s="65" t="s">
        <v>60</v>
      </c>
      <c r="B62" s="116" t="s">
        <v>61</v>
      </c>
      <c r="C62" s="116"/>
      <c r="D62" s="116"/>
      <c r="E62" s="116"/>
      <c r="F62" s="116"/>
      <c r="G62" s="116"/>
      <c r="H62" s="116"/>
      <c r="I62" s="66" t="s">
        <v>39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</row>
    <row r="63" spans="1:257" ht="14.65" customHeight="1" x14ac:dyDescent="0.35">
      <c r="A63" s="11" t="s">
        <v>3</v>
      </c>
      <c r="B63" s="96" t="s">
        <v>62</v>
      </c>
      <c r="C63" s="96"/>
      <c r="D63" s="96"/>
      <c r="E63" s="96"/>
      <c r="F63" s="96"/>
      <c r="G63" s="96"/>
      <c r="H63" s="96"/>
      <c r="I63" s="19">
        <f>IF(ROUND((H66*H64*H65)-(I32*H67),2)&lt;0,0,ROUND((H66*H64*H65)-(I32*H67),2))</f>
        <v>144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</row>
    <row r="64" spans="1:257" ht="25.9" customHeight="1" x14ac:dyDescent="0.35">
      <c r="A64" s="11"/>
      <c r="B64" s="138" t="s">
        <v>63</v>
      </c>
      <c r="C64" s="138"/>
      <c r="D64" s="138"/>
      <c r="E64" s="138"/>
      <c r="F64" s="138"/>
      <c r="G64" s="138"/>
      <c r="H64" s="30">
        <v>6</v>
      </c>
      <c r="I64" s="31" t="s">
        <v>64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</row>
    <row r="65" spans="1:257" ht="14.65" customHeight="1" x14ac:dyDescent="0.35">
      <c r="A65" s="11"/>
      <c r="B65" s="138" t="s">
        <v>65</v>
      </c>
      <c r="C65" s="138"/>
      <c r="D65" s="138"/>
      <c r="E65" s="138"/>
      <c r="F65" s="138"/>
      <c r="G65" s="138"/>
      <c r="H65" s="32">
        <v>2</v>
      </c>
      <c r="I65" s="3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</row>
    <row r="66" spans="1:257" ht="14.65" customHeight="1" x14ac:dyDescent="0.35">
      <c r="A66" s="11"/>
      <c r="B66" s="138" t="s">
        <v>66</v>
      </c>
      <c r="C66" s="138"/>
      <c r="D66" s="138"/>
      <c r="E66" s="138"/>
      <c r="F66" s="138"/>
      <c r="G66" s="138"/>
      <c r="H66" s="33">
        <v>22</v>
      </c>
      <c r="I66" s="3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</row>
    <row r="67" spans="1:257" x14ac:dyDescent="0.35">
      <c r="A67" s="11"/>
      <c r="B67" s="140" t="s">
        <v>67</v>
      </c>
      <c r="C67" s="140"/>
      <c r="D67" s="140"/>
      <c r="E67" s="140"/>
      <c r="F67" s="140"/>
      <c r="G67" s="140"/>
      <c r="H67" s="34">
        <v>0.06</v>
      </c>
      <c r="I67" s="67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</row>
    <row r="68" spans="1:257" ht="14.65" customHeight="1" x14ac:dyDescent="0.35">
      <c r="A68" s="11" t="s">
        <v>5</v>
      </c>
      <c r="B68" s="96" t="s">
        <v>68</v>
      </c>
      <c r="C68" s="96"/>
      <c r="D68" s="96"/>
      <c r="E68" s="96"/>
      <c r="F68" s="96"/>
      <c r="G68" s="96"/>
      <c r="H68" s="96"/>
      <c r="I68" s="19">
        <f>ROUND(H70*H69*(1-H71),2)</f>
        <v>445.5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</row>
    <row r="69" spans="1:257" ht="14.65" customHeight="1" x14ac:dyDescent="0.35">
      <c r="A69" s="11"/>
      <c r="B69" s="138" t="s">
        <v>69</v>
      </c>
      <c r="C69" s="138"/>
      <c r="D69" s="138"/>
      <c r="E69" s="138"/>
      <c r="F69" s="138"/>
      <c r="G69" s="138"/>
      <c r="H69" s="30">
        <v>25</v>
      </c>
      <c r="I69" s="31" t="s">
        <v>64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</row>
    <row r="70" spans="1:257" ht="21.5" customHeight="1" x14ac:dyDescent="0.35">
      <c r="A70" s="35"/>
      <c r="B70" s="138" t="s">
        <v>70</v>
      </c>
      <c r="C70" s="138"/>
      <c r="D70" s="138"/>
      <c r="E70" s="138"/>
      <c r="F70" s="138"/>
      <c r="G70" s="138"/>
      <c r="H70" s="33">
        <v>22</v>
      </c>
      <c r="I70" s="3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</row>
    <row r="71" spans="1:257" ht="23" customHeight="1" x14ac:dyDescent="0.35">
      <c r="A71" s="35"/>
      <c r="B71" s="139" t="s">
        <v>71</v>
      </c>
      <c r="C71" s="139"/>
      <c r="D71" s="139"/>
      <c r="E71" s="139"/>
      <c r="F71" s="139"/>
      <c r="G71" s="139"/>
      <c r="H71" s="36">
        <v>0.19</v>
      </c>
      <c r="I71" s="3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</row>
    <row r="72" spans="1:257" ht="14.65" customHeight="1" x14ac:dyDescent="0.35">
      <c r="A72" s="11" t="s">
        <v>8</v>
      </c>
      <c r="B72" s="96" t="s">
        <v>72</v>
      </c>
      <c r="C72" s="96"/>
      <c r="D72" s="96"/>
      <c r="E72" s="96"/>
      <c r="F72" s="96"/>
      <c r="G72" s="96"/>
      <c r="H72" s="96"/>
      <c r="I72" s="19">
        <v>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</row>
    <row r="73" spans="1:257" ht="27.25" customHeight="1" x14ac:dyDescent="0.35">
      <c r="A73" s="11" t="s">
        <v>10</v>
      </c>
      <c r="B73" s="96" t="s">
        <v>137</v>
      </c>
      <c r="C73" s="96"/>
      <c r="D73" s="96"/>
      <c r="E73" s="96"/>
      <c r="F73" s="96"/>
      <c r="G73" s="96"/>
      <c r="H73" s="96"/>
      <c r="I73" s="37">
        <v>20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</row>
    <row r="74" spans="1:257" x14ac:dyDescent="0.35">
      <c r="A74" s="11" t="s">
        <v>51</v>
      </c>
      <c r="B74" s="117" t="s">
        <v>73</v>
      </c>
      <c r="C74" s="117"/>
      <c r="D74" s="117"/>
      <c r="E74" s="117"/>
      <c r="F74" s="117"/>
      <c r="G74" s="117"/>
      <c r="H74" s="117"/>
      <c r="I74" s="38" t="s">
        <v>64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</row>
    <row r="75" spans="1:257" x14ac:dyDescent="0.35">
      <c r="A75" s="39"/>
      <c r="B75" s="103" t="s">
        <v>35</v>
      </c>
      <c r="C75" s="103"/>
      <c r="D75" s="103"/>
      <c r="E75" s="103"/>
      <c r="F75" s="103"/>
      <c r="G75" s="103"/>
      <c r="H75" s="103"/>
      <c r="I75" s="25">
        <f>SUM(I63:I73)</f>
        <v>609.5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</row>
    <row r="76" spans="1:257" x14ac:dyDescent="0.35">
      <c r="A76" s="86"/>
      <c r="B76" s="86"/>
      <c r="C76" s="86"/>
      <c r="D76" s="86"/>
      <c r="E76" s="86"/>
      <c r="F76" s="86"/>
      <c r="G76" s="86"/>
      <c r="H76" s="86"/>
      <c r="I76" s="86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</row>
    <row r="77" spans="1:257" ht="48" customHeight="1" x14ac:dyDescent="0.35">
      <c r="A77" s="99" t="s">
        <v>74</v>
      </c>
      <c r="B77" s="99"/>
      <c r="C77" s="99"/>
      <c r="D77" s="99"/>
      <c r="E77" s="99"/>
      <c r="F77" s="99"/>
      <c r="G77" s="99"/>
      <c r="H77" s="99"/>
      <c r="I77" s="99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</row>
    <row r="78" spans="1:257" ht="14.65" customHeight="1" x14ac:dyDescent="0.35">
      <c r="A78" s="86"/>
      <c r="B78" s="86"/>
      <c r="C78" s="86"/>
      <c r="D78" s="86"/>
      <c r="E78" s="86"/>
      <c r="F78" s="86"/>
      <c r="G78" s="86"/>
      <c r="H78" s="86"/>
      <c r="I78" s="86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</row>
    <row r="79" spans="1:257" ht="26" customHeight="1" x14ac:dyDescent="0.35">
      <c r="A79" s="111" t="s">
        <v>75</v>
      </c>
      <c r="B79" s="111"/>
      <c r="C79" s="111"/>
      <c r="D79" s="111"/>
      <c r="E79" s="111"/>
      <c r="F79" s="111"/>
      <c r="G79" s="111"/>
      <c r="H79" s="111"/>
      <c r="I79" s="11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</row>
    <row r="80" spans="1:257" ht="16.149999999999999" customHeight="1" x14ac:dyDescent="0.35">
      <c r="A80" s="66">
        <v>2</v>
      </c>
      <c r="B80" s="116" t="s">
        <v>76</v>
      </c>
      <c r="C80" s="116"/>
      <c r="D80" s="116"/>
      <c r="E80" s="116"/>
      <c r="F80" s="116"/>
      <c r="G80" s="116"/>
      <c r="H80" s="116"/>
      <c r="I80" s="66" t="s">
        <v>39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</row>
    <row r="81" spans="1:257" ht="14.65" customHeight="1" x14ac:dyDescent="0.35">
      <c r="A81" s="71" t="s">
        <v>38</v>
      </c>
      <c r="B81" s="96" t="s">
        <v>147</v>
      </c>
      <c r="C81" s="96"/>
      <c r="D81" s="96"/>
      <c r="E81" s="96"/>
      <c r="F81" s="96"/>
      <c r="G81" s="96"/>
      <c r="H81" s="96"/>
      <c r="I81" s="13">
        <f>I43</f>
        <v>227.1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</row>
    <row r="82" spans="1:257" ht="14.65" customHeight="1" x14ac:dyDescent="0.35">
      <c r="A82" s="71" t="s">
        <v>42</v>
      </c>
      <c r="B82" s="96" t="s">
        <v>43</v>
      </c>
      <c r="C82" s="96"/>
      <c r="D82" s="96"/>
      <c r="E82" s="96"/>
      <c r="F82" s="96"/>
      <c r="G82" s="96"/>
      <c r="H82" s="96"/>
      <c r="I82" s="13">
        <f>I57</f>
        <v>797.3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</row>
    <row r="83" spans="1:257" ht="14.65" customHeight="1" x14ac:dyDescent="0.35">
      <c r="A83" s="71" t="s">
        <v>60</v>
      </c>
      <c r="B83" s="96" t="s">
        <v>61</v>
      </c>
      <c r="C83" s="96"/>
      <c r="D83" s="96"/>
      <c r="E83" s="96"/>
      <c r="F83" s="96"/>
      <c r="G83" s="96"/>
      <c r="H83" s="96"/>
      <c r="I83" s="13">
        <f>I75</f>
        <v>609.5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</row>
    <row r="84" spans="1:257" ht="14.65" customHeight="1" x14ac:dyDescent="0.35">
      <c r="A84" s="118" t="s">
        <v>35</v>
      </c>
      <c r="B84" s="118"/>
      <c r="C84" s="118"/>
      <c r="D84" s="118"/>
      <c r="E84" s="118"/>
      <c r="F84" s="118"/>
      <c r="G84" s="118"/>
      <c r="H84" s="118"/>
      <c r="I84" s="40">
        <f>SUM(I81+I82+I83)</f>
        <v>1633.8999999999999</v>
      </c>
      <c r="J84" s="1"/>
      <c r="K84" s="63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</row>
    <row r="85" spans="1:257" ht="14.65" customHeight="1" x14ac:dyDescent="0.35">
      <c r="A85" s="86"/>
      <c r="B85" s="86"/>
      <c r="C85" s="86"/>
      <c r="D85" s="86"/>
      <c r="E85" s="86"/>
      <c r="F85" s="86"/>
      <c r="G85" s="86"/>
      <c r="H85" s="86"/>
      <c r="I85" s="86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</row>
    <row r="86" spans="1:257" s="1" customFormat="1" ht="15.5" x14ac:dyDescent="0.25">
      <c r="A86" s="112" t="s">
        <v>77</v>
      </c>
      <c r="B86" s="112"/>
      <c r="C86" s="112"/>
      <c r="D86" s="112"/>
      <c r="E86" s="112"/>
      <c r="F86" s="112"/>
      <c r="G86" s="112"/>
      <c r="H86" s="112"/>
      <c r="I86" s="112"/>
    </row>
    <row r="87" spans="1:257" s="1" customFormat="1" ht="14" x14ac:dyDescent="0.25">
      <c r="A87" s="65">
        <v>3</v>
      </c>
      <c r="B87" s="115" t="s">
        <v>78</v>
      </c>
      <c r="C87" s="115"/>
      <c r="D87" s="115"/>
      <c r="E87" s="115"/>
      <c r="F87" s="115"/>
      <c r="G87" s="115"/>
      <c r="H87" s="115"/>
      <c r="I87" s="65" t="s">
        <v>79</v>
      </c>
    </row>
    <row r="88" spans="1:257" s="1" customFormat="1" ht="57.65" customHeight="1" x14ac:dyDescent="0.25">
      <c r="A88" s="11" t="s">
        <v>3</v>
      </c>
      <c r="B88" s="96" t="s">
        <v>80</v>
      </c>
      <c r="C88" s="96"/>
      <c r="D88" s="96"/>
      <c r="E88" s="96"/>
      <c r="F88" s="96"/>
      <c r="G88" s="96"/>
      <c r="H88" s="96"/>
      <c r="I88" s="19">
        <f>ROUND((($I$34/12)+($I$41/12)+($I$34/12/12)+($I$42/12))*(30/30)*0.05,2)</f>
        <v>9.9700000000000006</v>
      </c>
    </row>
    <row r="89" spans="1:257" s="1" customFormat="1" ht="13" x14ac:dyDescent="0.25">
      <c r="A89" s="11" t="s">
        <v>5</v>
      </c>
      <c r="B89" s="117" t="s">
        <v>81</v>
      </c>
      <c r="C89" s="117"/>
      <c r="D89" s="117"/>
      <c r="E89" s="117"/>
      <c r="F89" s="117"/>
      <c r="G89" s="117"/>
      <c r="H89" s="117"/>
      <c r="I89" s="19">
        <f>ROUND($I$88*H56,2)</f>
        <v>0.8</v>
      </c>
    </row>
    <row r="90" spans="1:257" s="1" customFormat="1" ht="28.25" customHeight="1" x14ac:dyDescent="0.25">
      <c r="A90" s="11" t="s">
        <v>8</v>
      </c>
      <c r="B90" s="96" t="s">
        <v>82</v>
      </c>
      <c r="C90" s="96"/>
      <c r="D90" s="96"/>
      <c r="E90" s="96"/>
      <c r="F90" s="96"/>
      <c r="G90" s="96"/>
      <c r="H90" s="96"/>
      <c r="I90" s="19">
        <f>ROUND(((($I$34/30)*7)/$H$10)*1,2)</f>
        <v>38.89</v>
      </c>
    </row>
    <row r="91" spans="1:257" s="1" customFormat="1" ht="24" customHeight="1" x14ac:dyDescent="0.25">
      <c r="A91" s="11" t="s">
        <v>10</v>
      </c>
      <c r="B91" s="96" t="s">
        <v>83</v>
      </c>
      <c r="C91" s="96"/>
      <c r="D91" s="96"/>
      <c r="E91" s="96"/>
      <c r="F91" s="96"/>
      <c r="G91" s="96"/>
      <c r="H91" s="96"/>
      <c r="I91" s="19">
        <f>ROUND($H$57*I90,2)</f>
        <v>13.92</v>
      </c>
    </row>
    <row r="92" spans="1:257" s="1" customFormat="1" ht="53" customHeight="1" x14ac:dyDescent="0.25">
      <c r="A92" s="11" t="s">
        <v>51</v>
      </c>
      <c r="B92" s="96" t="s">
        <v>148</v>
      </c>
      <c r="C92" s="96"/>
      <c r="D92" s="96"/>
      <c r="E92" s="96"/>
      <c r="F92" s="96"/>
      <c r="G92" s="96"/>
      <c r="H92" s="41">
        <v>0.04</v>
      </c>
      <c r="I92" s="19">
        <f>ROUND($I$34*H92,2)</f>
        <v>80</v>
      </c>
    </row>
    <row r="93" spans="1:257" s="1" customFormat="1" ht="13" x14ac:dyDescent="0.25">
      <c r="A93" s="103" t="s">
        <v>35</v>
      </c>
      <c r="B93" s="103"/>
      <c r="C93" s="103"/>
      <c r="D93" s="103"/>
      <c r="E93" s="103"/>
      <c r="F93" s="103"/>
      <c r="G93" s="103"/>
      <c r="H93" s="103"/>
      <c r="I93" s="25">
        <f>SUM(I88:I92)</f>
        <v>143.58000000000001</v>
      </c>
    </row>
    <row r="94" spans="1:257" s="1" customFormat="1" x14ac:dyDescent="0.35">
      <c r="A94" s="119"/>
      <c r="B94" s="119"/>
      <c r="C94" s="119"/>
      <c r="D94" s="119"/>
      <c r="E94" s="119"/>
      <c r="F94" s="119"/>
      <c r="G94" s="119"/>
      <c r="H94" s="119"/>
      <c r="I94" s="119"/>
    </row>
    <row r="95" spans="1:257" ht="17.25" customHeight="1" x14ac:dyDescent="0.35">
      <c r="A95" s="90" t="s">
        <v>84</v>
      </c>
      <c r="B95" s="90"/>
      <c r="C95" s="90"/>
      <c r="D95" s="90"/>
      <c r="E95" s="90"/>
      <c r="F95" s="90"/>
      <c r="G95" s="90"/>
      <c r="H95" s="90"/>
      <c r="I95" s="90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</row>
    <row r="96" spans="1:257" ht="41.5" customHeight="1" x14ac:dyDescent="0.35">
      <c r="A96" s="137" t="s">
        <v>85</v>
      </c>
      <c r="B96" s="137"/>
      <c r="C96" s="137"/>
      <c r="D96" s="137"/>
      <c r="E96" s="137"/>
      <c r="F96" s="137"/>
      <c r="G96" s="137"/>
      <c r="H96" s="137"/>
      <c r="I96" s="137"/>
      <c r="J96" s="1"/>
      <c r="K96" s="127"/>
      <c r="L96" s="127"/>
      <c r="M96" s="127"/>
      <c r="N96" s="127"/>
      <c r="O96" s="127"/>
      <c r="P96" s="127"/>
      <c r="Q96" s="127"/>
      <c r="R96" s="127"/>
      <c r="S96" s="127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</row>
    <row r="97" spans="1:257" ht="55" customHeight="1" x14ac:dyDescent="0.35">
      <c r="A97" s="124" t="s">
        <v>164</v>
      </c>
      <c r="B97" s="125"/>
      <c r="C97" s="125"/>
      <c r="D97" s="125"/>
      <c r="E97" s="125"/>
      <c r="F97" s="125"/>
      <c r="G97" s="125"/>
      <c r="H97" s="125"/>
      <c r="I97" s="126"/>
      <c r="J97" s="42"/>
      <c r="K97" s="72"/>
      <c r="L97" s="73"/>
      <c r="M97" s="74"/>
      <c r="N97" s="72"/>
      <c r="O97" s="73"/>
      <c r="P97" s="75"/>
      <c r="Q97" s="76"/>
      <c r="R97" s="73"/>
      <c r="S97" s="77"/>
      <c r="IW97" s="1"/>
    </row>
    <row r="98" spans="1:257" s="78" customFormat="1" ht="8.25" customHeight="1" x14ac:dyDescent="0.25">
      <c r="A98" s="127"/>
      <c r="B98" s="127"/>
      <c r="C98" s="127"/>
      <c r="D98" s="127"/>
      <c r="E98" s="127"/>
      <c r="F98" s="127"/>
      <c r="G98" s="127"/>
      <c r="H98" s="127"/>
      <c r="I98" s="127"/>
    </row>
    <row r="99" spans="1:257" s="78" customFormat="1" ht="7.5" customHeight="1" x14ac:dyDescent="0.25">
      <c r="A99" s="128"/>
      <c r="B99" s="128"/>
      <c r="C99" s="128"/>
      <c r="D99" s="128"/>
      <c r="E99" s="128"/>
      <c r="F99" s="128"/>
      <c r="G99" s="128"/>
      <c r="H99" s="128"/>
      <c r="I99" s="128"/>
    </row>
    <row r="100" spans="1:257" ht="41" customHeight="1" x14ac:dyDescent="0.35">
      <c r="A100" s="79" t="s">
        <v>149</v>
      </c>
      <c r="B100" s="80">
        <f>I34</f>
        <v>2000</v>
      </c>
      <c r="C100" s="79" t="s">
        <v>150</v>
      </c>
      <c r="D100" s="80">
        <f>I84 - I63 - I68</f>
        <v>1044.3999999999999</v>
      </c>
      <c r="E100" s="81" t="s">
        <v>151</v>
      </c>
      <c r="F100" s="80">
        <f>I93</f>
        <v>143.58000000000001</v>
      </c>
      <c r="G100" s="82"/>
      <c r="H100" s="83" t="s">
        <v>152</v>
      </c>
      <c r="I100" s="84">
        <f>B100+D100+F100</f>
        <v>3187.9799999999996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</row>
    <row r="101" spans="1:257" ht="23" customHeight="1" x14ac:dyDescent="0.35">
      <c r="A101" s="129" t="s">
        <v>86</v>
      </c>
      <c r="B101" s="130"/>
      <c r="C101" s="130"/>
      <c r="D101" s="130"/>
      <c r="E101" s="130"/>
      <c r="F101" s="130"/>
      <c r="G101" s="130"/>
      <c r="H101" s="130"/>
      <c r="I101" s="13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</row>
    <row r="102" spans="1:257" ht="18" x14ac:dyDescent="0.4">
      <c r="A102" s="43" t="s">
        <v>87</v>
      </c>
      <c r="B102" s="163" t="s">
        <v>88</v>
      </c>
      <c r="C102" s="164"/>
      <c r="D102" s="164"/>
      <c r="E102" s="164"/>
      <c r="F102" s="164"/>
      <c r="G102" s="164"/>
      <c r="H102" s="165"/>
      <c r="I102" s="44" t="s">
        <v>39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</row>
    <row r="103" spans="1:257" ht="19.5" customHeight="1" x14ac:dyDescent="0.35">
      <c r="A103" s="45" t="s">
        <v>3</v>
      </c>
      <c r="B103" s="135" t="s">
        <v>162</v>
      </c>
      <c r="C103" s="136"/>
      <c r="D103" s="136"/>
      <c r="E103" s="136"/>
      <c r="F103" s="136"/>
      <c r="G103" s="136"/>
      <c r="H103" s="126"/>
      <c r="I103" s="46">
        <f>ROUND($I$100/12,2)</f>
        <v>265.67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</row>
    <row r="104" spans="1:257" ht="27.9" customHeight="1" x14ac:dyDescent="0.35">
      <c r="A104" s="45" t="s">
        <v>5</v>
      </c>
      <c r="B104" s="96" t="s">
        <v>89</v>
      </c>
      <c r="C104" s="96"/>
      <c r="D104" s="96"/>
      <c r="E104" s="96"/>
      <c r="F104" s="96"/>
      <c r="G104" s="96"/>
      <c r="H104" s="96"/>
      <c r="I104" s="46">
        <f>ROUND(((I100/30)*1)/12,2)</f>
        <v>8.86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</row>
    <row r="105" spans="1:257" ht="27.65" customHeight="1" x14ac:dyDescent="0.35">
      <c r="A105" s="45" t="s">
        <v>8</v>
      </c>
      <c r="B105" s="96" t="s">
        <v>163</v>
      </c>
      <c r="C105" s="96"/>
      <c r="D105" s="96"/>
      <c r="E105" s="96"/>
      <c r="F105" s="96"/>
      <c r="G105" s="96"/>
      <c r="H105" s="96"/>
      <c r="I105" s="46">
        <f>ROUND(((I100/30)*5)/12*0.015,2)</f>
        <v>0.66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</row>
    <row r="106" spans="1:257" ht="48.5" customHeight="1" x14ac:dyDescent="0.35">
      <c r="A106" s="45" t="s">
        <v>10</v>
      </c>
      <c r="B106" s="96" t="s">
        <v>138</v>
      </c>
      <c r="C106" s="96"/>
      <c r="D106" s="96"/>
      <c r="E106" s="96"/>
      <c r="F106" s="96"/>
      <c r="G106" s="96"/>
      <c r="H106" s="96"/>
      <c r="I106" s="46">
        <f>ROUND((((I100/30)*15)/12)*0.0078,2)</f>
        <v>1.04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</row>
    <row r="107" spans="1:257" ht="41" customHeight="1" x14ac:dyDescent="0.35">
      <c r="A107" s="45" t="s">
        <v>51</v>
      </c>
      <c r="B107" s="96" t="s">
        <v>165</v>
      </c>
      <c r="C107" s="96"/>
      <c r="D107" s="96"/>
      <c r="E107" s="96"/>
      <c r="F107" s="96"/>
      <c r="G107" s="96"/>
      <c r="H107" s="96"/>
      <c r="I107" s="46">
        <f>ROUND(((((B100+B100/3)+(H57)*(B100+B100/3))*(4/12))/12)*0.02,2) + ((I75 - I63 - I68 + I93)*4/12)*0.02</f>
        <v>3.1005333333333329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</row>
    <row r="108" spans="1:257" ht="27.65" customHeight="1" x14ac:dyDescent="0.35">
      <c r="A108" s="45" t="s">
        <v>33</v>
      </c>
      <c r="B108" s="96" t="s">
        <v>90</v>
      </c>
      <c r="C108" s="96"/>
      <c r="D108" s="96"/>
      <c r="E108" s="96"/>
      <c r="F108" s="96"/>
      <c r="G108" s="96"/>
      <c r="H108" s="96"/>
      <c r="I108" s="46">
        <f>ROUND((((I100/30)*3)/12),2)</f>
        <v>26.57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</row>
    <row r="109" spans="1:257" ht="18" x14ac:dyDescent="0.4">
      <c r="A109" s="123" t="s">
        <v>35</v>
      </c>
      <c r="B109" s="123"/>
      <c r="C109" s="123"/>
      <c r="D109" s="123"/>
      <c r="E109" s="123"/>
      <c r="F109" s="123"/>
      <c r="G109" s="123"/>
      <c r="H109" s="123"/>
      <c r="I109" s="47">
        <f>SUM(I103:I108)</f>
        <v>305.90053333333339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</row>
    <row r="110" spans="1:257" x14ac:dyDescent="0.35">
      <c r="A110" s="119"/>
      <c r="B110" s="119"/>
      <c r="C110" s="119"/>
      <c r="D110" s="119"/>
      <c r="E110" s="119"/>
      <c r="F110" s="119"/>
      <c r="G110" s="119"/>
      <c r="H110" s="119"/>
      <c r="I110" s="119"/>
      <c r="J110" s="1" t="s">
        <v>91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</row>
    <row r="111" spans="1:257" x14ac:dyDescent="0.35">
      <c r="A111" s="120" t="s">
        <v>92</v>
      </c>
      <c r="B111" s="120"/>
      <c r="C111" s="120"/>
      <c r="D111" s="120"/>
      <c r="E111" s="120"/>
      <c r="F111" s="120"/>
      <c r="G111" s="120"/>
      <c r="H111" s="120"/>
      <c r="I111" s="120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</row>
    <row r="112" spans="1:257" x14ac:dyDescent="0.35">
      <c r="A112" s="65" t="s">
        <v>93</v>
      </c>
      <c r="B112" s="115" t="s">
        <v>94</v>
      </c>
      <c r="C112" s="115"/>
      <c r="D112" s="115"/>
      <c r="E112" s="115"/>
      <c r="F112" s="115"/>
      <c r="G112" s="115"/>
      <c r="H112" s="115"/>
      <c r="I112" s="48" t="s">
        <v>39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</row>
    <row r="113" spans="1:257" x14ac:dyDescent="0.35">
      <c r="A113" s="11" t="s">
        <v>3</v>
      </c>
      <c r="B113" s="117" t="s">
        <v>95</v>
      </c>
      <c r="C113" s="117"/>
      <c r="D113" s="117"/>
      <c r="E113" s="117"/>
      <c r="F113" s="117"/>
      <c r="G113" s="117"/>
      <c r="H113" s="117"/>
      <c r="I113" s="19">
        <v>0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</row>
    <row r="114" spans="1:257" ht="15.5" x14ac:dyDescent="0.35">
      <c r="A114" s="121" t="s">
        <v>35</v>
      </c>
      <c r="B114" s="121"/>
      <c r="C114" s="121"/>
      <c r="D114" s="121"/>
      <c r="E114" s="121"/>
      <c r="F114" s="121"/>
      <c r="G114" s="121"/>
      <c r="H114" s="121"/>
      <c r="I114" s="19">
        <v>0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</row>
    <row r="115" spans="1:257" ht="14.65" customHeight="1" x14ac:dyDescent="0.35">
      <c r="A115" s="119"/>
      <c r="B115" s="119"/>
      <c r="C115" s="119"/>
      <c r="D115" s="119"/>
      <c r="E115" s="119"/>
      <c r="F115" s="119"/>
      <c r="G115" s="119"/>
      <c r="H115" s="119"/>
      <c r="I115" s="119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</row>
    <row r="116" spans="1:257" ht="17.25" customHeight="1" x14ac:dyDescent="0.35">
      <c r="A116" s="111" t="s">
        <v>96</v>
      </c>
      <c r="B116" s="111"/>
      <c r="C116" s="111"/>
      <c r="D116" s="111"/>
      <c r="E116" s="111"/>
      <c r="F116" s="111"/>
      <c r="G116" s="111"/>
      <c r="H116" s="111"/>
      <c r="I116" s="11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</row>
    <row r="117" spans="1:257" x14ac:dyDescent="0.35">
      <c r="A117" s="66">
        <v>4</v>
      </c>
      <c r="B117" s="115" t="s">
        <v>97</v>
      </c>
      <c r="C117" s="115"/>
      <c r="D117" s="115"/>
      <c r="E117" s="115"/>
      <c r="F117" s="115"/>
      <c r="G117" s="115"/>
      <c r="H117" s="115"/>
      <c r="I117" s="48" t="s">
        <v>39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</row>
    <row r="118" spans="1:257" x14ac:dyDescent="0.35">
      <c r="A118" s="71" t="s">
        <v>87</v>
      </c>
      <c r="B118" s="117" t="s">
        <v>88</v>
      </c>
      <c r="C118" s="117"/>
      <c r="D118" s="117"/>
      <c r="E118" s="117"/>
      <c r="F118" s="117"/>
      <c r="G118" s="117"/>
      <c r="H118" s="117"/>
      <c r="I118" s="19">
        <f>I109</f>
        <v>305.90053333333339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</row>
    <row r="119" spans="1:257" x14ac:dyDescent="0.35">
      <c r="A119" s="71" t="s">
        <v>93</v>
      </c>
      <c r="B119" s="117" t="s">
        <v>94</v>
      </c>
      <c r="C119" s="117"/>
      <c r="D119" s="117"/>
      <c r="E119" s="117"/>
      <c r="F119" s="117"/>
      <c r="G119" s="117"/>
      <c r="H119" s="117"/>
      <c r="I119" s="19">
        <f>I114</f>
        <v>0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</row>
    <row r="120" spans="1:257" ht="14.65" customHeight="1" x14ac:dyDescent="0.35">
      <c r="A120" s="118" t="s">
        <v>35</v>
      </c>
      <c r="B120" s="118"/>
      <c r="C120" s="118"/>
      <c r="D120" s="118"/>
      <c r="E120" s="118"/>
      <c r="F120" s="118"/>
      <c r="G120" s="118"/>
      <c r="H120" s="118"/>
      <c r="I120" s="25">
        <f>SUM(I118+I119)</f>
        <v>305.90053333333339</v>
      </c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</row>
    <row r="121" spans="1:257" x14ac:dyDescent="0.35">
      <c r="A121" s="86"/>
      <c r="B121" s="86"/>
      <c r="C121" s="86"/>
      <c r="D121" s="86"/>
      <c r="E121" s="86"/>
      <c r="F121" s="86"/>
      <c r="G121" s="86"/>
      <c r="H121" s="86"/>
      <c r="I121" s="86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</row>
    <row r="122" spans="1:257" ht="17.25" customHeight="1" x14ac:dyDescent="0.35">
      <c r="A122" s="111" t="s">
        <v>98</v>
      </c>
      <c r="B122" s="111"/>
      <c r="C122" s="111"/>
      <c r="D122" s="111"/>
      <c r="E122" s="111"/>
      <c r="F122" s="111"/>
      <c r="G122" s="111"/>
      <c r="H122" s="111"/>
      <c r="I122" s="11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</row>
    <row r="123" spans="1:257" ht="16.149999999999999" customHeight="1" x14ac:dyDescent="0.35">
      <c r="A123" s="65">
        <v>5</v>
      </c>
      <c r="B123" s="116" t="s">
        <v>99</v>
      </c>
      <c r="C123" s="116"/>
      <c r="D123" s="116"/>
      <c r="E123" s="116"/>
      <c r="F123" s="116"/>
      <c r="G123" s="116"/>
      <c r="H123" s="116"/>
      <c r="I123" s="65" t="s">
        <v>39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</row>
    <row r="124" spans="1:257" ht="14.65" customHeight="1" x14ac:dyDescent="0.35">
      <c r="A124" s="11" t="s">
        <v>3</v>
      </c>
      <c r="B124" s="96" t="s">
        <v>100</v>
      </c>
      <c r="C124" s="96"/>
      <c r="D124" s="96"/>
      <c r="E124" s="96"/>
      <c r="F124" s="96"/>
      <c r="G124" s="96"/>
      <c r="H124" s="96"/>
      <c r="I124" s="19">
        <v>60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</row>
    <row r="125" spans="1:257" ht="14.65" customHeight="1" x14ac:dyDescent="0.35">
      <c r="A125" s="11" t="s">
        <v>5</v>
      </c>
      <c r="B125" s="96" t="s">
        <v>101</v>
      </c>
      <c r="C125" s="96"/>
      <c r="D125" s="96"/>
      <c r="E125" s="96"/>
      <c r="F125" s="96"/>
      <c r="G125" s="96"/>
      <c r="H125" s="96"/>
      <c r="I125" s="37">
        <v>0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</row>
    <row r="126" spans="1:257" x14ac:dyDescent="0.35">
      <c r="A126" s="11" t="s">
        <v>8</v>
      </c>
      <c r="B126" s="117" t="s">
        <v>102</v>
      </c>
      <c r="C126" s="117"/>
      <c r="D126" s="117"/>
      <c r="E126" s="117"/>
      <c r="F126" s="117"/>
      <c r="G126" s="117"/>
      <c r="H126" s="117"/>
      <c r="I126" s="37">
        <v>0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</row>
    <row r="127" spans="1:257" ht="14.65" customHeight="1" x14ac:dyDescent="0.35">
      <c r="A127" s="11" t="s">
        <v>10</v>
      </c>
      <c r="B127" s="96" t="s">
        <v>103</v>
      </c>
      <c r="C127" s="96"/>
      <c r="D127" s="96"/>
      <c r="E127" s="96"/>
      <c r="F127" s="96"/>
      <c r="G127" s="96"/>
      <c r="H127" s="96"/>
      <c r="I127" s="37" t="s">
        <v>104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</row>
    <row r="128" spans="1:257" x14ac:dyDescent="0.35">
      <c r="A128" s="103" t="s">
        <v>35</v>
      </c>
      <c r="B128" s="103"/>
      <c r="C128" s="103"/>
      <c r="D128" s="103"/>
      <c r="E128" s="103"/>
      <c r="F128" s="103"/>
      <c r="G128" s="103"/>
      <c r="H128" s="103"/>
      <c r="I128" s="40">
        <f>SUM(I124:I127)</f>
        <v>60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</row>
    <row r="129" spans="1:257" x14ac:dyDescent="0.35">
      <c r="A129" s="86"/>
      <c r="B129" s="86"/>
      <c r="C129" s="86"/>
      <c r="D129" s="86"/>
      <c r="E129" s="86"/>
      <c r="F129" s="86"/>
      <c r="G129" s="86"/>
      <c r="H129" s="86"/>
      <c r="I129" s="86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</row>
    <row r="130" spans="1:257" x14ac:dyDescent="0.35">
      <c r="A130" s="114" t="s">
        <v>105</v>
      </c>
      <c r="B130" s="114"/>
      <c r="C130" s="114"/>
      <c r="D130" s="114"/>
      <c r="E130" s="114"/>
      <c r="F130" s="114"/>
      <c r="G130" s="114"/>
      <c r="H130" s="114"/>
      <c r="I130" s="114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</row>
    <row r="131" spans="1:257" ht="18" x14ac:dyDescent="0.35">
      <c r="A131" s="49"/>
      <c r="B131" s="50"/>
      <c r="C131" s="50"/>
      <c r="D131" s="50"/>
      <c r="E131" s="50"/>
      <c r="F131" s="50"/>
      <c r="G131" s="50"/>
      <c r="H131" s="50"/>
      <c r="I131" s="5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</row>
    <row r="132" spans="1:257" s="1" customFormat="1" ht="15.5" x14ac:dyDescent="0.25">
      <c r="A132" s="112" t="s">
        <v>106</v>
      </c>
      <c r="B132" s="112"/>
      <c r="C132" s="112"/>
      <c r="D132" s="112"/>
      <c r="E132" s="112"/>
      <c r="F132" s="112"/>
      <c r="G132" s="112"/>
      <c r="H132" s="112"/>
      <c r="I132" s="112"/>
    </row>
    <row r="133" spans="1:257" ht="28" x14ac:dyDescent="0.35">
      <c r="A133" s="65">
        <v>6</v>
      </c>
      <c r="B133" s="115" t="s">
        <v>107</v>
      </c>
      <c r="C133" s="115"/>
      <c r="D133" s="115"/>
      <c r="E133" s="115"/>
      <c r="F133" s="115"/>
      <c r="G133" s="115"/>
      <c r="H133" s="66" t="s">
        <v>44</v>
      </c>
      <c r="I133" s="52" t="s">
        <v>32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</row>
    <row r="134" spans="1:257" ht="70.5" customHeight="1" x14ac:dyDescent="0.35">
      <c r="A134" s="113" t="s">
        <v>108</v>
      </c>
      <c r="B134" s="113"/>
      <c r="C134" s="113"/>
      <c r="D134" s="113"/>
      <c r="E134" s="113"/>
      <c r="F134" s="113"/>
      <c r="G134" s="113"/>
      <c r="H134" s="53" t="s">
        <v>64</v>
      </c>
      <c r="I134" s="54">
        <f>SUM(I34+I84+I93+I120+I128)</f>
        <v>4143.380533333333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</row>
    <row r="135" spans="1:257" ht="15.5" x14ac:dyDescent="0.35">
      <c r="A135" s="55" t="s">
        <v>3</v>
      </c>
      <c r="B135" s="112" t="s">
        <v>109</v>
      </c>
      <c r="C135" s="112"/>
      <c r="D135" s="112"/>
      <c r="E135" s="112"/>
      <c r="F135" s="112"/>
      <c r="G135" s="112"/>
      <c r="H135" s="18">
        <v>0.05</v>
      </c>
      <c r="I135" s="19">
        <f>ROUND(H135*I134,2)</f>
        <v>207.17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</row>
    <row r="136" spans="1:257" ht="64.5" customHeight="1" x14ac:dyDescent="0.35">
      <c r="A136" s="113" t="s">
        <v>110</v>
      </c>
      <c r="B136" s="113"/>
      <c r="C136" s="113"/>
      <c r="D136" s="113"/>
      <c r="E136" s="113"/>
      <c r="F136" s="113"/>
      <c r="G136" s="113"/>
      <c r="H136" s="56" t="s">
        <v>64</v>
      </c>
      <c r="I136" s="54">
        <f>SUM(I34+I84+I93+I120+I128+I135)</f>
        <v>4350.5505333333331</v>
      </c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</row>
    <row r="137" spans="1:257" ht="15.5" x14ac:dyDescent="0.35">
      <c r="A137" s="55" t="s">
        <v>5</v>
      </c>
      <c r="B137" s="112" t="s">
        <v>111</v>
      </c>
      <c r="C137" s="112"/>
      <c r="D137" s="112"/>
      <c r="E137" s="112"/>
      <c r="F137" s="112"/>
      <c r="G137" s="112"/>
      <c r="H137" s="18">
        <v>6.7900000000000002E-2</v>
      </c>
      <c r="I137" s="19">
        <f>ROUND(H137*I136,2)</f>
        <v>295.39999999999998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</row>
    <row r="138" spans="1:257" ht="81" customHeight="1" x14ac:dyDescent="0.35">
      <c r="A138" s="113" t="s">
        <v>112</v>
      </c>
      <c r="B138" s="113"/>
      <c r="C138" s="113"/>
      <c r="D138" s="113"/>
      <c r="E138" s="113"/>
      <c r="F138" s="113"/>
      <c r="G138" s="113"/>
      <c r="H138" s="56" t="s">
        <v>64</v>
      </c>
      <c r="I138" s="54">
        <f>SUM(I34+I84+I93+I120+I128+I135+I137)</f>
        <v>4645.9505333333327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</row>
    <row r="139" spans="1:257" ht="15.5" x14ac:dyDescent="0.35">
      <c r="A139" s="55" t="s">
        <v>8</v>
      </c>
      <c r="B139" s="112" t="s">
        <v>113</v>
      </c>
      <c r="C139" s="112"/>
      <c r="D139" s="112"/>
      <c r="E139" s="112"/>
      <c r="F139" s="112"/>
      <c r="G139" s="112"/>
      <c r="H139" s="12" t="s">
        <v>64</v>
      </c>
      <c r="I139" s="31" t="s">
        <v>64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</row>
    <row r="140" spans="1:257" ht="15.5" x14ac:dyDescent="0.35">
      <c r="A140" s="11"/>
      <c r="B140" s="112" t="s">
        <v>114</v>
      </c>
      <c r="C140" s="112"/>
      <c r="D140" s="112"/>
      <c r="E140" s="112"/>
      <c r="F140" s="112"/>
      <c r="G140" s="112"/>
      <c r="H140" s="12" t="s">
        <v>64</v>
      </c>
      <c r="I140" s="31" t="s">
        <v>64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</row>
    <row r="141" spans="1:257" ht="26.5" customHeight="1" x14ac:dyDescent="0.35">
      <c r="A141" s="11"/>
      <c r="B141" s="102" t="s">
        <v>153</v>
      </c>
      <c r="C141" s="102"/>
      <c r="D141" s="102"/>
      <c r="E141" s="102"/>
      <c r="F141" s="102"/>
      <c r="G141" s="102"/>
      <c r="H141" s="57">
        <v>0.03</v>
      </c>
      <c r="I141" s="19">
        <f>ROUND(($I$138/(1-$H$150))*H141,2)</f>
        <v>148.51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</row>
    <row r="142" spans="1:257" ht="25.5" customHeight="1" x14ac:dyDescent="0.35">
      <c r="A142" s="11"/>
      <c r="B142" s="102" t="s">
        <v>141</v>
      </c>
      <c r="C142" s="102"/>
      <c r="D142" s="102"/>
      <c r="E142" s="102"/>
      <c r="F142" s="102"/>
      <c r="G142" s="102"/>
      <c r="H142" s="57">
        <v>6.4999999999999997E-3</v>
      </c>
      <c r="I142" s="19">
        <f>ROUND(($I$138/(1-$H$150))*H142,2)</f>
        <v>32.18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</row>
    <row r="143" spans="1:257" ht="38.5" customHeight="1" x14ac:dyDescent="0.35">
      <c r="A143" s="11"/>
      <c r="B143" s="109" t="s">
        <v>115</v>
      </c>
      <c r="C143" s="109"/>
      <c r="D143" s="109"/>
      <c r="E143" s="109"/>
      <c r="F143" s="109"/>
      <c r="G143" s="109"/>
      <c r="H143" s="58" t="s">
        <v>64</v>
      </c>
      <c r="I143" s="31" t="s">
        <v>64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</row>
    <row r="144" spans="1:257" ht="39" customHeight="1" x14ac:dyDescent="0.35">
      <c r="A144" s="11"/>
      <c r="B144" s="109" t="s">
        <v>116</v>
      </c>
      <c r="C144" s="109"/>
      <c r="D144" s="109"/>
      <c r="E144" s="109"/>
      <c r="F144" s="109"/>
      <c r="G144" s="109"/>
      <c r="H144" s="58" t="s">
        <v>64</v>
      </c>
      <c r="I144" s="31" t="s">
        <v>64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</row>
    <row r="145" spans="1:257" ht="14.65" customHeight="1" x14ac:dyDescent="0.35">
      <c r="A145" s="11"/>
      <c r="B145" s="110" t="s">
        <v>117</v>
      </c>
      <c r="C145" s="110"/>
      <c r="D145" s="110"/>
      <c r="E145" s="110"/>
      <c r="F145" s="110"/>
      <c r="G145" s="110"/>
      <c r="H145" s="58" t="s">
        <v>64</v>
      </c>
      <c r="I145" s="31" t="s">
        <v>64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</row>
    <row r="146" spans="1:257" ht="17.25" customHeight="1" x14ac:dyDescent="0.35">
      <c r="A146" s="11"/>
      <c r="B146" s="111" t="s">
        <v>118</v>
      </c>
      <c r="C146" s="111"/>
      <c r="D146" s="111"/>
      <c r="E146" s="111"/>
      <c r="F146" s="111"/>
      <c r="G146" s="111"/>
      <c r="H146" s="58" t="s">
        <v>64</v>
      </c>
      <c r="I146" s="31" t="s">
        <v>64</v>
      </c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</row>
    <row r="147" spans="1:257" ht="30.5" customHeight="1" x14ac:dyDescent="0.35">
      <c r="A147" s="11"/>
      <c r="B147" s="102" t="s">
        <v>119</v>
      </c>
      <c r="C147" s="102"/>
      <c r="D147" s="102"/>
      <c r="E147" s="102"/>
      <c r="F147" s="102"/>
      <c r="G147" s="102"/>
      <c r="H147" s="57">
        <v>2.5000000000000001E-2</v>
      </c>
      <c r="I147" s="19">
        <f>ROUND(($I$138/(1-$H$150))*H147,2)</f>
        <v>123.76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</row>
    <row r="148" spans="1:257" x14ac:dyDescent="0.35">
      <c r="A148" s="103" t="s">
        <v>35</v>
      </c>
      <c r="B148" s="103"/>
      <c r="C148" s="103"/>
      <c r="D148" s="103"/>
      <c r="E148" s="103"/>
      <c r="F148" s="103"/>
      <c r="G148" s="103"/>
      <c r="H148" s="103"/>
      <c r="I148" s="25">
        <f>SUM(I135+I137+I141+I142+I147)</f>
        <v>807.01999999999987</v>
      </c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</row>
    <row r="149" spans="1:257" x14ac:dyDescent="0.35">
      <c r="A149" s="86"/>
      <c r="B149" s="86"/>
      <c r="C149" s="86"/>
      <c r="D149" s="86"/>
      <c r="E149" s="86"/>
      <c r="F149" s="86"/>
      <c r="G149" s="86"/>
      <c r="H149" s="86"/>
      <c r="I149" s="86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</row>
    <row r="150" spans="1:257" ht="14.65" customHeight="1" x14ac:dyDescent="0.35">
      <c r="A150" s="104" t="s">
        <v>120</v>
      </c>
      <c r="B150" s="104"/>
      <c r="C150" s="104"/>
      <c r="D150" s="104"/>
      <c r="E150" s="104"/>
      <c r="F150" s="104"/>
      <c r="G150" s="104"/>
      <c r="H150" s="59">
        <f>SUM(H141:H147)</f>
        <v>6.1499999999999999E-2</v>
      </c>
      <c r="I150" s="54">
        <f>SUM(I141:I147)</f>
        <v>304.45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</row>
    <row r="151" spans="1:257" x14ac:dyDescent="0.35">
      <c r="A151" s="105" t="s">
        <v>121</v>
      </c>
      <c r="B151" s="105"/>
      <c r="C151" s="106" t="s">
        <v>122</v>
      </c>
      <c r="D151" s="106"/>
      <c r="E151" s="106"/>
      <c r="F151" s="106"/>
      <c r="G151" s="106"/>
      <c r="H151" s="106"/>
      <c r="I151" s="106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</row>
    <row r="152" spans="1:257" x14ac:dyDescent="0.35">
      <c r="A152" s="105"/>
      <c r="B152" s="105"/>
      <c r="C152" s="107" t="s">
        <v>123</v>
      </c>
      <c r="D152" s="107"/>
      <c r="E152" s="107"/>
      <c r="F152" s="107"/>
      <c r="G152" s="107"/>
      <c r="H152" s="107"/>
      <c r="I152" s="107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</row>
    <row r="153" spans="1:257" x14ac:dyDescent="0.35">
      <c r="A153" s="105"/>
      <c r="B153" s="105"/>
      <c r="C153" s="108" t="s">
        <v>124</v>
      </c>
      <c r="D153" s="108"/>
      <c r="E153" s="108"/>
      <c r="F153" s="108"/>
      <c r="G153" s="108"/>
      <c r="H153" s="108"/>
      <c r="I153" s="108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</row>
    <row r="154" spans="1:257" x14ac:dyDescent="0.35">
      <c r="A154" s="98"/>
      <c r="B154" s="98"/>
      <c r="C154" s="98"/>
      <c r="D154" s="98"/>
      <c r="E154" s="98"/>
      <c r="F154" s="98"/>
      <c r="G154" s="98"/>
      <c r="H154" s="98"/>
      <c r="I154" s="98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</row>
    <row r="155" spans="1:257" ht="25.9" customHeight="1" x14ac:dyDescent="0.35">
      <c r="A155" s="99" t="s">
        <v>125</v>
      </c>
      <c r="B155" s="99"/>
      <c r="C155" s="99"/>
      <c r="D155" s="99"/>
      <c r="E155" s="99"/>
      <c r="F155" s="99"/>
      <c r="G155" s="99"/>
      <c r="H155" s="99"/>
      <c r="I155" s="99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</row>
    <row r="156" spans="1:257" x14ac:dyDescent="0.35">
      <c r="A156" s="86"/>
      <c r="B156" s="86"/>
      <c r="C156" s="86"/>
      <c r="D156" s="86"/>
      <c r="E156" s="86"/>
      <c r="F156" s="86"/>
      <c r="G156" s="86"/>
      <c r="H156" s="86"/>
      <c r="I156" s="86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</row>
    <row r="157" spans="1:257" ht="45.5" customHeight="1" x14ac:dyDescent="0.35">
      <c r="A157" s="100" t="s">
        <v>126</v>
      </c>
      <c r="B157" s="100"/>
      <c r="C157" s="100"/>
      <c r="D157" s="100"/>
      <c r="E157" s="100"/>
      <c r="F157" s="100"/>
      <c r="G157" s="100"/>
      <c r="H157" s="100"/>
      <c r="I157" s="100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</row>
    <row r="158" spans="1:257" ht="25" customHeight="1" x14ac:dyDescent="0.35">
      <c r="A158" s="101" t="s">
        <v>139</v>
      </c>
      <c r="B158" s="101"/>
      <c r="C158" s="101"/>
      <c r="D158" s="101"/>
      <c r="E158" s="101"/>
      <c r="F158" s="101"/>
      <c r="G158" s="101"/>
      <c r="H158" s="101"/>
      <c r="I158" s="70" t="s">
        <v>39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</row>
    <row r="159" spans="1:257" ht="14.65" customHeight="1" x14ac:dyDescent="0.35">
      <c r="A159" s="60" t="s">
        <v>3</v>
      </c>
      <c r="B159" s="96" t="s">
        <v>127</v>
      </c>
      <c r="C159" s="96"/>
      <c r="D159" s="96"/>
      <c r="E159" s="96"/>
      <c r="F159" s="96"/>
      <c r="G159" s="96"/>
      <c r="H159" s="96"/>
      <c r="I159" s="37">
        <f>I34</f>
        <v>2000</v>
      </c>
      <c r="J159" s="1"/>
      <c r="K159" s="6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</row>
    <row r="160" spans="1:257" ht="14.65" customHeight="1" x14ac:dyDescent="0.35">
      <c r="A160" s="60" t="s">
        <v>5</v>
      </c>
      <c r="B160" s="96" t="s">
        <v>37</v>
      </c>
      <c r="C160" s="96"/>
      <c r="D160" s="96"/>
      <c r="E160" s="96"/>
      <c r="F160" s="96"/>
      <c r="G160" s="96"/>
      <c r="H160" s="96"/>
      <c r="I160" s="37">
        <f>I84</f>
        <v>1633.8999999999999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</row>
    <row r="161" spans="1:257" ht="14.65" customHeight="1" x14ac:dyDescent="0.35">
      <c r="A161" s="60" t="s">
        <v>8</v>
      </c>
      <c r="B161" s="96" t="s">
        <v>128</v>
      </c>
      <c r="C161" s="96"/>
      <c r="D161" s="96"/>
      <c r="E161" s="96"/>
      <c r="F161" s="96"/>
      <c r="G161" s="96"/>
      <c r="H161" s="96"/>
      <c r="I161" s="37">
        <f>I93</f>
        <v>143.58000000000001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</row>
    <row r="162" spans="1:257" ht="14.65" customHeight="1" x14ac:dyDescent="0.35">
      <c r="A162" s="60" t="s">
        <v>10</v>
      </c>
      <c r="B162" s="96" t="s">
        <v>129</v>
      </c>
      <c r="C162" s="96"/>
      <c r="D162" s="96"/>
      <c r="E162" s="96"/>
      <c r="F162" s="96"/>
      <c r="G162" s="96"/>
      <c r="H162" s="96"/>
      <c r="I162" s="37">
        <f>I120</f>
        <v>305.90053333333339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</row>
    <row r="163" spans="1:257" ht="14.65" customHeight="1" x14ac:dyDescent="0.35">
      <c r="A163" s="60" t="s">
        <v>51</v>
      </c>
      <c r="B163" s="96" t="s">
        <v>161</v>
      </c>
      <c r="C163" s="96"/>
      <c r="D163" s="96"/>
      <c r="E163" s="96"/>
      <c r="F163" s="96"/>
      <c r="G163" s="96"/>
      <c r="H163" s="96"/>
      <c r="I163" s="37">
        <f>I128</f>
        <v>60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</row>
    <row r="164" spans="1:257" ht="14.65" customHeight="1" x14ac:dyDescent="0.35">
      <c r="A164" s="94" t="s">
        <v>130</v>
      </c>
      <c r="B164" s="94"/>
      <c r="C164" s="94"/>
      <c r="D164" s="94"/>
      <c r="E164" s="94"/>
      <c r="F164" s="94"/>
      <c r="G164" s="94"/>
      <c r="H164" s="94"/>
      <c r="I164" s="40">
        <f>SUM(I159:I163)</f>
        <v>4143.380533333333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</row>
    <row r="165" spans="1:257" ht="14.65" customHeight="1" x14ac:dyDescent="0.35">
      <c r="A165" s="62" t="s">
        <v>33</v>
      </c>
      <c r="B165" s="97" t="s">
        <v>131</v>
      </c>
      <c r="C165" s="97"/>
      <c r="D165" s="97"/>
      <c r="E165" s="97"/>
      <c r="F165" s="97"/>
      <c r="G165" s="97"/>
      <c r="H165" s="97"/>
      <c r="I165" s="37">
        <f>I148</f>
        <v>807.01999999999987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</row>
    <row r="166" spans="1:257" ht="14.9" customHeight="1" x14ac:dyDescent="0.35">
      <c r="A166" s="94" t="s">
        <v>132</v>
      </c>
      <c r="B166" s="94"/>
      <c r="C166" s="94"/>
      <c r="D166" s="94"/>
      <c r="E166" s="94"/>
      <c r="F166" s="94"/>
      <c r="G166" s="94"/>
      <c r="H166" s="94"/>
      <c r="I166" s="40">
        <f>SUM(I164:I165)</f>
        <v>4950.4005333333325</v>
      </c>
      <c r="J166" s="63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</row>
    <row r="167" spans="1:257" x14ac:dyDescent="0.35">
      <c r="A167" s="86"/>
      <c r="B167" s="86"/>
      <c r="C167" s="86"/>
      <c r="D167" s="86"/>
      <c r="E167" s="86"/>
      <c r="F167" s="86"/>
      <c r="G167" s="86"/>
      <c r="H167" s="86"/>
      <c r="I167" s="86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</row>
    <row r="168" spans="1:257" ht="14.65" customHeight="1" x14ac:dyDescent="0.35">
      <c r="A168" s="86"/>
      <c r="B168" s="86"/>
      <c r="C168" s="86"/>
      <c r="D168" s="86"/>
      <c r="E168" s="86"/>
      <c r="F168" s="86"/>
      <c r="G168" s="86"/>
      <c r="H168" s="86"/>
      <c r="I168" s="86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</row>
    <row r="169" spans="1:257" ht="14.9" customHeight="1" x14ac:dyDescent="0.35">
      <c r="A169" s="94" t="s">
        <v>154</v>
      </c>
      <c r="B169" s="94"/>
      <c r="C169" s="94"/>
      <c r="D169" s="94"/>
      <c r="E169" s="94"/>
      <c r="F169" s="94"/>
      <c r="G169" s="94"/>
      <c r="H169" s="94"/>
      <c r="I169" s="37">
        <f>I166*H13</f>
        <v>4950.4005333333325</v>
      </c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</row>
    <row r="170" spans="1:257" ht="14.65" customHeight="1" x14ac:dyDescent="0.35">
      <c r="A170" s="86"/>
      <c r="B170" s="86"/>
      <c r="C170" s="86"/>
      <c r="D170" s="86"/>
      <c r="E170" s="86"/>
      <c r="F170" s="86"/>
      <c r="G170" s="86"/>
      <c r="H170" s="86"/>
      <c r="I170" s="86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</row>
    <row r="171" spans="1:257" ht="19.399999999999999" customHeight="1" x14ac:dyDescent="0.35">
      <c r="A171" s="90" t="s">
        <v>133</v>
      </c>
      <c r="B171" s="90"/>
      <c r="C171" s="90"/>
      <c r="D171" s="90"/>
      <c r="E171" s="90"/>
      <c r="F171" s="90"/>
      <c r="G171" s="95">
        <f>I169</f>
        <v>4950.4005333333325</v>
      </c>
      <c r="H171" s="95"/>
      <c r="I171" s="9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</row>
    <row r="172" spans="1:257" x14ac:dyDescent="0.35">
      <c r="A172" s="89"/>
      <c r="B172" s="89"/>
      <c r="C172" s="89"/>
      <c r="D172" s="89"/>
      <c r="E172" s="89"/>
      <c r="F172" s="89"/>
      <c r="G172" s="89"/>
      <c r="H172" s="89"/>
      <c r="I172" s="89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</row>
    <row r="173" spans="1:257" ht="19.399999999999999" customHeight="1" x14ac:dyDescent="0.35">
      <c r="A173" s="90" t="s">
        <v>155</v>
      </c>
      <c r="B173" s="90"/>
      <c r="C173" s="90"/>
      <c r="D173" s="90"/>
      <c r="E173" s="90"/>
      <c r="F173" s="90"/>
      <c r="G173" s="91">
        <f>H10</f>
        <v>12</v>
      </c>
      <c r="H173" s="91"/>
      <c r="I173" s="9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</row>
    <row r="174" spans="1:257" ht="19.399999999999999" customHeight="1" x14ac:dyDescent="0.35">
      <c r="A174" s="89"/>
      <c r="B174" s="89"/>
      <c r="C174" s="89"/>
      <c r="D174" s="89"/>
      <c r="E174" s="89"/>
      <c r="F174" s="89"/>
      <c r="G174" s="89"/>
      <c r="H174" s="89"/>
      <c r="I174" s="89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</row>
    <row r="175" spans="1:257" ht="31.65" customHeight="1" x14ac:dyDescent="0.35">
      <c r="A175" s="92" t="s">
        <v>156</v>
      </c>
      <c r="B175" s="92"/>
      <c r="C175" s="92"/>
      <c r="D175" s="92"/>
      <c r="E175" s="92"/>
      <c r="F175" s="92"/>
      <c r="G175" s="93">
        <f>G171*G173</f>
        <v>59404.806399999987</v>
      </c>
      <c r="H175" s="93"/>
      <c r="I175" s="93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</row>
    <row r="176" spans="1:257" ht="14.65" customHeight="1" x14ac:dyDescent="0.35">
      <c r="A176" s="86"/>
      <c r="B176" s="86"/>
      <c r="C176" s="86"/>
      <c r="D176" s="86"/>
      <c r="E176" s="86"/>
      <c r="F176" s="86"/>
      <c r="G176" s="86"/>
      <c r="H176" s="86"/>
      <c r="I176" s="86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</row>
  </sheetData>
  <mergeCells count="224">
    <mergeCell ref="A5:I5"/>
    <mergeCell ref="A6:I6"/>
    <mergeCell ref="B7:G7"/>
    <mergeCell ref="H7:I7"/>
    <mergeCell ref="B8:G8"/>
    <mergeCell ref="H8:I8"/>
    <mergeCell ref="A1:I1"/>
    <mergeCell ref="A2:I2"/>
    <mergeCell ref="A3:E3"/>
    <mergeCell ref="F3:I3"/>
    <mergeCell ref="A4:E4"/>
    <mergeCell ref="F4:I4"/>
    <mergeCell ref="A13:E13"/>
    <mergeCell ref="F13:G13"/>
    <mergeCell ref="H13:I13"/>
    <mergeCell ref="A14:I14"/>
    <mergeCell ref="A15:I15"/>
    <mergeCell ref="A16:I16"/>
    <mergeCell ref="B9:G9"/>
    <mergeCell ref="H9:I9"/>
    <mergeCell ref="B10:G10"/>
    <mergeCell ref="H10:I10"/>
    <mergeCell ref="A11:I11"/>
    <mergeCell ref="A12:E12"/>
    <mergeCell ref="F12:G12"/>
    <mergeCell ref="H12:I12"/>
    <mergeCell ref="J21:P21"/>
    <mergeCell ref="Q21:X21"/>
    <mergeCell ref="Y21:AF21"/>
    <mergeCell ref="AG21:AN21"/>
    <mergeCell ref="AO21:AV21"/>
    <mergeCell ref="AW21:BD21"/>
    <mergeCell ref="A17:I17"/>
    <mergeCell ref="A18:I18"/>
    <mergeCell ref="A19:I19"/>
    <mergeCell ref="B20:G20"/>
    <mergeCell ref="H20:I20"/>
    <mergeCell ref="B21:G21"/>
    <mergeCell ref="H21:I21"/>
    <mergeCell ref="GK21:GR21"/>
    <mergeCell ref="DA21:DH21"/>
    <mergeCell ref="DI21:DP21"/>
    <mergeCell ref="DQ21:DX21"/>
    <mergeCell ref="DY21:EF21"/>
    <mergeCell ref="EG21:EN21"/>
    <mergeCell ref="EO21:EV21"/>
    <mergeCell ref="BE21:BL21"/>
    <mergeCell ref="BM21:BT21"/>
    <mergeCell ref="BU21:CB21"/>
    <mergeCell ref="CC21:CJ21"/>
    <mergeCell ref="CK21:CR21"/>
    <mergeCell ref="CS21:CZ21"/>
    <mergeCell ref="A25:I25"/>
    <mergeCell ref="A26:I26"/>
    <mergeCell ref="A27:I27"/>
    <mergeCell ref="A28:I28"/>
    <mergeCell ref="A29:I29"/>
    <mergeCell ref="A30:I30"/>
    <mergeCell ref="IO21:IV21"/>
    <mergeCell ref="B22:G22"/>
    <mergeCell ref="H22:I22"/>
    <mergeCell ref="B23:G23"/>
    <mergeCell ref="H23:I23"/>
    <mergeCell ref="B24:G24"/>
    <mergeCell ref="H24:I24"/>
    <mergeCell ref="GS21:GZ21"/>
    <mergeCell ref="HA21:HH21"/>
    <mergeCell ref="HI21:HP21"/>
    <mergeCell ref="HQ21:HX21"/>
    <mergeCell ref="HY21:IF21"/>
    <mergeCell ref="IG21:IN21"/>
    <mergeCell ref="EW21:FD21"/>
    <mergeCell ref="FE21:FL21"/>
    <mergeCell ref="FM21:FT21"/>
    <mergeCell ref="FU21:GB21"/>
    <mergeCell ref="GC21:GJ21"/>
    <mergeCell ref="A37:I37"/>
    <mergeCell ref="A38:I38"/>
    <mergeCell ref="A39:I39"/>
    <mergeCell ref="B40:H40"/>
    <mergeCell ref="B41:G41"/>
    <mergeCell ref="B42:G42"/>
    <mergeCell ref="B31:G31"/>
    <mergeCell ref="B32:H32"/>
    <mergeCell ref="B33:H33"/>
    <mergeCell ref="A34:H34"/>
    <mergeCell ref="A35:I35"/>
    <mergeCell ref="A36:I36"/>
    <mergeCell ref="B49:G49"/>
    <mergeCell ref="B50:G50"/>
    <mergeCell ref="B51:C51"/>
    <mergeCell ref="B52:G52"/>
    <mergeCell ref="B53:G53"/>
    <mergeCell ref="B54:G54"/>
    <mergeCell ref="A43:H43"/>
    <mergeCell ref="A44:I44"/>
    <mergeCell ref="A45:I45"/>
    <mergeCell ref="A46:I46"/>
    <mergeCell ref="A47:I47"/>
    <mergeCell ref="B48:G48"/>
    <mergeCell ref="B62:H62"/>
    <mergeCell ref="B63:H63"/>
    <mergeCell ref="B64:G64"/>
    <mergeCell ref="B65:G65"/>
    <mergeCell ref="B66:G66"/>
    <mergeCell ref="B67:G67"/>
    <mergeCell ref="B55:G55"/>
    <mergeCell ref="B56:G56"/>
    <mergeCell ref="A57:G57"/>
    <mergeCell ref="A59:I59"/>
    <mergeCell ref="A60:I60"/>
    <mergeCell ref="A61:I61"/>
    <mergeCell ref="B74:H74"/>
    <mergeCell ref="B75:H75"/>
    <mergeCell ref="A76:I76"/>
    <mergeCell ref="A77:I77"/>
    <mergeCell ref="A78:I78"/>
    <mergeCell ref="A79:I79"/>
    <mergeCell ref="B68:H68"/>
    <mergeCell ref="B69:G69"/>
    <mergeCell ref="B70:G70"/>
    <mergeCell ref="B71:G71"/>
    <mergeCell ref="B72:H72"/>
    <mergeCell ref="B73:H73"/>
    <mergeCell ref="B103:H103"/>
    <mergeCell ref="B80:H80"/>
    <mergeCell ref="B81:H81"/>
    <mergeCell ref="B82:H82"/>
    <mergeCell ref="B83:H83"/>
    <mergeCell ref="A84:H84"/>
    <mergeCell ref="A85:I85"/>
    <mergeCell ref="A97:I97"/>
    <mergeCell ref="A98:I98"/>
    <mergeCell ref="A99:I99"/>
    <mergeCell ref="B92:G92"/>
    <mergeCell ref="A93:H93"/>
    <mergeCell ref="A94:I94"/>
    <mergeCell ref="A95:I95"/>
    <mergeCell ref="A96:I96"/>
    <mergeCell ref="K96:S96"/>
    <mergeCell ref="A86:I86"/>
    <mergeCell ref="B87:H87"/>
    <mergeCell ref="B88:H88"/>
    <mergeCell ref="B89:H89"/>
    <mergeCell ref="B90:H90"/>
    <mergeCell ref="B91:H91"/>
    <mergeCell ref="A101:I101"/>
    <mergeCell ref="B102:H102"/>
    <mergeCell ref="A110:I110"/>
    <mergeCell ref="A111:I111"/>
    <mergeCell ref="B112:H112"/>
    <mergeCell ref="B113:H113"/>
    <mergeCell ref="A114:H114"/>
    <mergeCell ref="A115:I115"/>
    <mergeCell ref="B104:H104"/>
    <mergeCell ref="B105:H105"/>
    <mergeCell ref="B106:H106"/>
    <mergeCell ref="B107:H107"/>
    <mergeCell ref="B108:H108"/>
    <mergeCell ref="A109:H109"/>
    <mergeCell ref="A122:I122"/>
    <mergeCell ref="B123:H123"/>
    <mergeCell ref="B124:H124"/>
    <mergeCell ref="B125:H125"/>
    <mergeCell ref="B126:H126"/>
    <mergeCell ref="B127:H127"/>
    <mergeCell ref="A116:I116"/>
    <mergeCell ref="B117:H117"/>
    <mergeCell ref="B118:H118"/>
    <mergeCell ref="B119:H119"/>
    <mergeCell ref="A120:H120"/>
    <mergeCell ref="A121:I121"/>
    <mergeCell ref="B135:G135"/>
    <mergeCell ref="A136:G136"/>
    <mergeCell ref="B137:G137"/>
    <mergeCell ref="A138:G138"/>
    <mergeCell ref="B139:G139"/>
    <mergeCell ref="B140:G140"/>
    <mergeCell ref="A128:H128"/>
    <mergeCell ref="A129:I129"/>
    <mergeCell ref="A130:I130"/>
    <mergeCell ref="A132:I132"/>
    <mergeCell ref="B133:G133"/>
    <mergeCell ref="A134:G134"/>
    <mergeCell ref="B147:G147"/>
    <mergeCell ref="A148:H148"/>
    <mergeCell ref="A149:I149"/>
    <mergeCell ref="A150:G150"/>
    <mergeCell ref="A151:B153"/>
    <mergeCell ref="C151:I151"/>
    <mergeCell ref="C152:I152"/>
    <mergeCell ref="C153:I153"/>
    <mergeCell ref="B141:G141"/>
    <mergeCell ref="B142:G142"/>
    <mergeCell ref="B143:G143"/>
    <mergeCell ref="B144:G144"/>
    <mergeCell ref="B145:G145"/>
    <mergeCell ref="B146:G146"/>
    <mergeCell ref="A176:I176"/>
    <mergeCell ref="A172:I172"/>
    <mergeCell ref="A173:F173"/>
    <mergeCell ref="G173:I173"/>
    <mergeCell ref="A174:I174"/>
    <mergeCell ref="A175:F175"/>
    <mergeCell ref="G175:I175"/>
    <mergeCell ref="A166:H166"/>
    <mergeCell ref="A167:I167"/>
    <mergeCell ref="A168:I168"/>
    <mergeCell ref="A169:H169"/>
    <mergeCell ref="A170:I170"/>
    <mergeCell ref="A171:F171"/>
    <mergeCell ref="G171:I171"/>
    <mergeCell ref="B160:H160"/>
    <mergeCell ref="B161:H161"/>
    <mergeCell ref="B162:H162"/>
    <mergeCell ref="B163:H163"/>
    <mergeCell ref="A164:H164"/>
    <mergeCell ref="B165:H165"/>
    <mergeCell ref="A154:I154"/>
    <mergeCell ref="A155:I155"/>
    <mergeCell ref="A156:I156"/>
    <mergeCell ref="A157:I157"/>
    <mergeCell ref="A158:H158"/>
    <mergeCell ref="B159:H15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Ex nª 1 - Alunos</vt:lpstr>
      <vt:lpstr>Ex nª 1 - Resposta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Hélio Justo</dc:creator>
  <cp:lastModifiedBy>José Hélio Justo</cp:lastModifiedBy>
  <dcterms:created xsi:type="dcterms:W3CDTF">2021-07-27T20:19:46Z</dcterms:created>
  <dcterms:modified xsi:type="dcterms:W3CDTF">2021-11-25T19:18:53Z</dcterms:modified>
</cp:coreProperties>
</file>